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xr:revisionPtr revIDLastSave="0" documentId="8_{9F007712-B2E1-40B2-81DA-EDB7E68E339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40 Detail Lockbox" sheetId="1" r:id="rId1"/>
    <sheet name="Change Log" sheetId="2" r:id="rId2"/>
  </sheets>
  <definedNames>
    <definedName name="_edn1" localSheetId="0">'D40 Detail Lockbox'!$A$431</definedName>
    <definedName name="_ednref1" localSheetId="0">'D40 Detail Lockbox'!#REF!</definedName>
    <definedName name="_xlnm._FilterDatabase" localSheetId="0" hidden="1">'D40 Detail Lockbox'!$A$4:$K$428</definedName>
    <definedName name="OLE_LINK2" localSheetId="0">'D40 Detail Lockbox'!#REF!</definedName>
    <definedName name="_xlnm.Print_Titles" localSheetId="0">'D40 Detail Lockbox'!$1:$4</definedName>
    <definedName name="Z_1C5904B3_5E97_41E0_8B31_EEF667D4B2C4_.wvu.FilterData" localSheetId="0" hidden="1">'D40 Detail Lockbox'!$A$4:$K$428</definedName>
    <definedName name="Z_1C5904B3_5E97_41E0_8B31_EEF667D4B2C4_.wvu.PrintTitles" localSheetId="0" hidden="1">'D40 Detail Lockbox'!$1:$4</definedName>
    <definedName name="Z_F1453AF5_03A0_498E_B64B_2EC849511111_.wvu.FilterData" localSheetId="0" hidden="1">'D40 Detail Lockbox'!$A$4:$K$428</definedName>
    <definedName name="Z_F1453AF5_03A0_498E_B64B_2EC849511111_.wvu.PrintTitles" localSheetId="0" hidden="1">'D40 Detail Lockbox'!$1:$4</definedName>
  </definedNames>
  <calcPr calcId="191029"/>
  <customWorkbookViews>
    <customWorkbookView name="Spencer, Ernest (OCFO-Contractor) - Personal View" guid="{F1453AF5-03A0-498E-B64B-2EC849511111}" mergeInterval="0" personalView="1" xWindow="66" yWindow="40" windowWidth="1691" windowHeight="928" activeSheetId="1" showComments="commIndAndComment"/>
    <customWorkbookView name="Ted Spencer - Personal View" guid="{1C5904B3-5E97-41E0-8B31-EEF667D4B2C4}" mergeInterval="0" personalView="1" xWindow="319" yWindow="65" windowWidth="1394" windowHeight="945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40" i="1" s="1"/>
  <c r="A241" i="1" s="1"/>
  <c r="A242" i="1" s="1"/>
  <c r="A243" i="1" s="1"/>
  <c r="A244" i="1" s="1"/>
  <c r="A245" i="1" s="1"/>
  <c r="A246" i="1" s="1"/>
  <c r="A247" i="1" s="1"/>
  <c r="A248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9" i="1" s="1"/>
  <c r="A360" i="1" s="1"/>
  <c r="A361" i="1" s="1"/>
  <c r="A362" i="1" s="1"/>
  <c r="A363" i="1" s="1"/>
  <c r="A364" i="1" s="1"/>
  <c r="A365" i="1" s="1"/>
  <c r="A367" i="1" s="1"/>
  <c r="A368" i="1" s="1"/>
  <c r="A369" i="1" s="1"/>
  <c r="A370" i="1" s="1"/>
  <c r="A371" i="1" s="1"/>
  <c r="A372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2" i="1" s="1"/>
  <c r="A423" i="1" s="1"/>
  <c r="A424" i="1" s="1"/>
  <c r="A425" i="1" s="1"/>
  <c r="A426" i="1" s="1"/>
  <c r="A427" i="1" s="1"/>
  <c r="A428" i="1" s="1"/>
  <c r="A7" i="1"/>
  <c r="A8" i="1" s="1"/>
  <c r="A9" i="1" s="1"/>
  <c r="A10" i="1" s="1"/>
  <c r="A11" i="1" s="1"/>
  <c r="A12" i="1" s="1"/>
  <c r="D6" i="1"/>
  <c r="D7" i="1" s="1"/>
  <c r="M5" i="1"/>
  <c r="D8" i="1" l="1"/>
  <c r="M7" i="1"/>
  <c r="M6" i="1"/>
  <c r="M8" i="1" l="1"/>
  <c r="D9" i="1"/>
  <c r="D10" i="1" l="1"/>
  <c r="M9" i="1"/>
  <c r="D11" i="1" l="1"/>
  <c r="M10" i="1"/>
  <c r="D12" i="1" l="1"/>
  <c r="M11" i="1"/>
  <c r="D13" i="1" l="1"/>
  <c r="M12" i="1"/>
  <c r="M13" i="1" l="1"/>
  <c r="D14" i="1"/>
  <c r="D15" i="1" l="1"/>
  <c r="M14" i="1"/>
  <c r="D16" i="1" l="1"/>
  <c r="M15" i="1"/>
  <c r="M16" i="1" l="1"/>
  <c r="D17" i="1"/>
  <c r="D18" i="1" l="1"/>
  <c r="M17" i="1"/>
  <c r="D19" i="1" l="1"/>
  <c r="M18" i="1"/>
  <c r="D20" i="1" l="1"/>
  <c r="M19" i="1"/>
  <c r="D21" i="1" l="1"/>
  <c r="M20" i="1"/>
  <c r="M21" i="1" l="1"/>
  <c r="D22" i="1"/>
  <c r="D23" i="1" l="1"/>
  <c r="M22" i="1"/>
  <c r="D24" i="1" l="1"/>
  <c r="M23" i="1"/>
  <c r="M24" i="1" l="1"/>
  <c r="D25" i="1"/>
  <c r="D26" i="1" l="1"/>
  <c r="M25" i="1"/>
  <c r="D27" i="1" l="1"/>
  <c r="M26" i="1"/>
  <c r="D28" i="1" l="1"/>
  <c r="M27" i="1"/>
  <c r="D29" i="1" l="1"/>
  <c r="M28" i="1"/>
  <c r="M29" i="1" l="1"/>
  <c r="D30" i="1"/>
  <c r="M30" i="1" l="1"/>
  <c r="D31" i="1"/>
  <c r="D32" i="1" l="1"/>
  <c r="M31" i="1"/>
  <c r="M32" i="1" l="1"/>
  <c r="D33" i="1"/>
  <c r="M33" i="1" l="1"/>
  <c r="D34" i="1"/>
  <c r="D35" i="1" l="1"/>
  <c r="M34" i="1"/>
  <c r="D36" i="1" l="1"/>
  <c r="M35" i="1"/>
  <c r="D37" i="1" l="1"/>
  <c r="M36" i="1"/>
  <c r="M37" i="1" l="1"/>
  <c r="D38" i="1"/>
  <c r="M38" i="1" l="1"/>
  <c r="D39" i="1"/>
  <c r="D40" i="1" l="1"/>
  <c r="M39" i="1"/>
  <c r="M40" i="1" l="1"/>
  <c r="D41" i="1"/>
  <c r="M41" i="1" l="1"/>
  <c r="D42" i="1"/>
  <c r="D43" i="1" l="1"/>
  <c r="M42" i="1"/>
  <c r="M43" i="1" l="1"/>
  <c r="D44" i="1"/>
  <c r="M44" i="1" l="1"/>
  <c r="D45" i="1"/>
  <c r="D46" i="1" l="1"/>
  <c r="M45" i="1"/>
  <c r="D47" i="1" l="1"/>
  <c r="M46" i="1"/>
  <c r="D48" i="1" l="1"/>
  <c r="M47" i="1"/>
  <c r="D49" i="1" l="1"/>
  <c r="M48" i="1"/>
  <c r="D50" i="1" l="1"/>
  <c r="M49" i="1"/>
  <c r="M50" i="1" l="1"/>
  <c r="D51" i="1"/>
  <c r="M51" i="1" l="1"/>
  <c r="D52" i="1"/>
  <c r="M52" i="1" l="1"/>
  <c r="D53" i="1"/>
  <c r="D54" i="1" l="1"/>
  <c r="M53" i="1"/>
  <c r="D55" i="1" l="1"/>
  <c r="M54" i="1"/>
  <c r="M55" i="1" l="1"/>
  <c r="D56" i="1"/>
  <c r="D57" i="1" l="1"/>
  <c r="M56" i="1"/>
  <c r="M57" i="1" l="1"/>
  <c r="D58" i="1"/>
  <c r="M58" i="1" l="1"/>
  <c r="D59" i="1"/>
  <c r="M59" i="1" l="1"/>
  <c r="D60" i="1"/>
  <c r="M60" i="1" l="1"/>
  <c r="D61" i="1"/>
  <c r="D62" i="1" l="1"/>
  <c r="M61" i="1"/>
  <c r="D63" i="1" l="1"/>
  <c r="M62" i="1"/>
  <c r="D64" i="1" l="1"/>
  <c r="M63" i="1"/>
  <c r="M64" i="1" l="1"/>
  <c r="D65" i="1"/>
  <c r="D66" i="1" l="1"/>
  <c r="M65" i="1"/>
  <c r="D67" i="1" l="1"/>
  <c r="M66" i="1"/>
  <c r="M67" i="1" l="1"/>
  <c r="D68" i="1"/>
  <c r="M68" i="1" l="1"/>
  <c r="D69" i="1"/>
  <c r="D70" i="1" l="1"/>
  <c r="M69" i="1"/>
  <c r="D71" i="1" l="1"/>
  <c r="M70" i="1"/>
  <c r="M71" i="1" l="1"/>
  <c r="D72" i="1"/>
  <c r="D73" i="1" l="1"/>
  <c r="M72" i="1"/>
  <c r="D74" i="1" l="1"/>
  <c r="M73" i="1"/>
  <c r="D75" i="1" l="1"/>
  <c r="M74" i="1"/>
  <c r="M75" i="1" l="1"/>
  <c r="D76" i="1"/>
  <c r="M76" i="1" l="1"/>
  <c r="D77" i="1"/>
  <c r="D78" i="1" l="1"/>
  <c r="M77" i="1"/>
  <c r="D79" i="1" l="1"/>
  <c r="M78" i="1"/>
  <c r="D80" i="1" l="1"/>
  <c r="M79" i="1"/>
  <c r="D81" i="1" l="1"/>
  <c r="M80" i="1"/>
  <c r="D82" i="1" l="1"/>
  <c r="M81" i="1"/>
  <c r="M82" i="1" l="1"/>
  <c r="D83" i="1"/>
  <c r="M83" i="1" l="1"/>
  <c r="D84" i="1"/>
  <c r="M84" i="1" l="1"/>
  <c r="D85" i="1"/>
  <c r="D86" i="1" l="1"/>
  <c r="M85" i="1"/>
  <c r="D87" i="1" l="1"/>
  <c r="M86" i="1"/>
  <c r="M87" i="1" l="1"/>
  <c r="D88" i="1"/>
  <c r="D89" i="1" l="1"/>
  <c r="M88" i="1"/>
  <c r="D90" i="1" l="1"/>
  <c r="M89" i="1"/>
  <c r="M90" i="1" l="1"/>
  <c r="D91" i="1"/>
  <c r="M91" i="1" l="1"/>
  <c r="D92" i="1"/>
  <c r="M92" i="1" l="1"/>
  <c r="D93" i="1"/>
  <c r="D94" i="1" l="1"/>
  <c r="M93" i="1"/>
  <c r="D95" i="1" l="1"/>
  <c r="M94" i="1"/>
  <c r="M95" i="1" l="1"/>
  <c r="D96" i="1"/>
  <c r="D97" i="1" l="1"/>
  <c r="M96" i="1"/>
  <c r="D98" i="1" l="1"/>
  <c r="M97" i="1"/>
  <c r="D99" i="1" l="1"/>
  <c r="M98" i="1"/>
  <c r="M99" i="1" l="1"/>
  <c r="D101" i="1"/>
  <c r="M101" i="1" l="1"/>
  <c r="D102" i="1"/>
  <c r="D103" i="1" l="1"/>
  <c r="M102" i="1"/>
  <c r="D104" i="1" l="1"/>
  <c r="M103" i="1"/>
  <c r="M104" i="1" l="1"/>
  <c r="D105" i="1"/>
  <c r="D106" i="1" l="1"/>
  <c r="M105" i="1"/>
  <c r="D107" i="1" l="1"/>
  <c r="M106" i="1"/>
  <c r="D108" i="1" l="1"/>
  <c r="M107" i="1"/>
  <c r="M108" i="1" l="1"/>
  <c r="D109" i="1"/>
  <c r="M109" i="1" l="1"/>
  <c r="D110" i="1"/>
  <c r="D111" i="1" l="1"/>
  <c r="M110" i="1"/>
  <c r="D112" i="1" l="1"/>
  <c r="M111" i="1"/>
  <c r="D113" i="1" l="1"/>
  <c r="M112" i="1"/>
  <c r="D114" i="1" l="1"/>
  <c r="M113" i="1"/>
  <c r="D115" i="1" l="1"/>
  <c r="M114" i="1"/>
  <c r="D116" i="1" l="1"/>
  <c r="M115" i="1"/>
  <c r="M116" i="1" l="1"/>
  <c r="D117" i="1"/>
  <c r="M117" i="1" l="1"/>
  <c r="D118" i="1"/>
  <c r="D119" i="1" l="1"/>
  <c r="M118" i="1"/>
  <c r="D120" i="1" l="1"/>
  <c r="M119" i="1"/>
  <c r="D121" i="1" l="1"/>
  <c r="M120" i="1"/>
  <c r="D122" i="1" l="1"/>
  <c r="M121" i="1"/>
  <c r="D123" i="1" l="1"/>
  <c r="M122" i="1"/>
  <c r="M123" i="1" l="1"/>
  <c r="D124" i="1"/>
  <c r="M124" i="1" l="1"/>
  <c r="D125" i="1"/>
  <c r="M125" i="1" l="1"/>
  <c r="D126" i="1"/>
  <c r="D127" i="1" l="1"/>
  <c r="M126" i="1"/>
  <c r="D128" i="1" l="1"/>
  <c r="M127" i="1"/>
  <c r="D129" i="1" l="1"/>
  <c r="M128" i="1"/>
  <c r="D130" i="1" l="1"/>
  <c r="M129" i="1"/>
  <c r="M130" i="1" l="1"/>
  <c r="D131" i="1"/>
  <c r="M131" i="1" l="1"/>
  <c r="D132" i="1"/>
  <c r="M132" i="1" l="1"/>
  <c r="D133" i="1"/>
  <c r="M133" i="1" l="1"/>
  <c r="D134" i="1"/>
  <c r="D135" i="1" l="1"/>
  <c r="M134" i="1"/>
  <c r="D136" i="1" l="1"/>
  <c r="M135" i="1"/>
  <c r="M136" i="1" l="1"/>
  <c r="D137" i="1"/>
  <c r="D138" i="1" l="1"/>
  <c r="M137" i="1"/>
  <c r="D139" i="1" l="1"/>
  <c r="M138" i="1"/>
  <c r="D140" i="1" l="1"/>
  <c r="M139" i="1"/>
  <c r="M140" i="1" l="1"/>
  <c r="D141" i="1"/>
  <c r="M141" i="1" l="1"/>
  <c r="D142" i="1"/>
  <c r="D143" i="1" l="1"/>
  <c r="M142" i="1"/>
  <c r="D144" i="1" l="1"/>
  <c r="M143" i="1"/>
  <c r="M144" i="1" l="1"/>
  <c r="D145" i="1"/>
  <c r="D146" i="1" l="1"/>
  <c r="M145" i="1"/>
  <c r="D147" i="1" l="1"/>
  <c r="M146" i="1"/>
  <c r="M147" i="1" l="1"/>
  <c r="D148" i="1"/>
  <c r="M148" i="1" l="1"/>
  <c r="D149" i="1"/>
  <c r="M149" i="1" l="1"/>
  <c r="D150" i="1"/>
  <c r="D151" i="1" l="1"/>
  <c r="M150" i="1"/>
  <c r="D152" i="1" l="1"/>
  <c r="M151" i="1"/>
  <c r="D153" i="1" l="1"/>
  <c r="M152" i="1"/>
  <c r="D154" i="1" l="1"/>
  <c r="M153" i="1"/>
  <c r="D155" i="1" l="1"/>
  <c r="M154" i="1"/>
  <c r="M155" i="1" l="1"/>
  <c r="D156" i="1"/>
  <c r="M156" i="1" l="1"/>
  <c r="D157" i="1"/>
  <c r="M157" i="1" l="1"/>
  <c r="D158" i="1"/>
  <c r="D159" i="1" l="1"/>
  <c r="M158" i="1"/>
  <c r="D160" i="1" l="1"/>
  <c r="M159" i="1"/>
  <c r="M160" i="1" l="1"/>
  <c r="D161" i="1"/>
  <c r="D162" i="1" l="1"/>
  <c r="M161" i="1"/>
  <c r="D163" i="1" l="1"/>
  <c r="M162" i="1"/>
  <c r="D164" i="1" l="1"/>
  <c r="M163" i="1"/>
  <c r="M164" i="1" l="1"/>
  <c r="D165" i="1"/>
  <c r="M165" i="1" l="1"/>
  <c r="D166" i="1"/>
  <c r="D167" i="1" l="1"/>
  <c r="M166" i="1"/>
  <c r="D168" i="1" l="1"/>
  <c r="M167" i="1"/>
  <c r="M168" i="1" l="1"/>
  <c r="D169" i="1"/>
  <c r="D170" i="1" l="1"/>
  <c r="M169" i="1"/>
  <c r="D171" i="1" l="1"/>
  <c r="M170" i="1"/>
  <c r="D172" i="1" l="1"/>
  <c r="M171" i="1"/>
  <c r="M172" i="1" l="1"/>
  <c r="D173" i="1"/>
  <c r="M173" i="1" l="1"/>
  <c r="D174" i="1"/>
  <c r="D175" i="1" l="1"/>
  <c r="M174" i="1"/>
  <c r="D176" i="1" l="1"/>
  <c r="M175" i="1"/>
  <c r="D177" i="1" l="1"/>
  <c r="M176" i="1"/>
  <c r="D178" i="1" l="1"/>
  <c r="M177" i="1"/>
  <c r="M178" i="1" l="1"/>
  <c r="D179" i="1"/>
  <c r="D180" i="1" l="1"/>
  <c r="M179" i="1"/>
  <c r="M180" i="1" l="1"/>
  <c r="D182" i="1"/>
  <c r="M182" i="1" l="1"/>
  <c r="D183" i="1"/>
  <c r="D184" i="1" l="1"/>
  <c r="M183" i="1"/>
  <c r="D185" i="1" l="1"/>
  <c r="M184" i="1"/>
  <c r="D186" i="1" l="1"/>
  <c r="M185" i="1"/>
  <c r="D187" i="1" l="1"/>
  <c r="M186" i="1"/>
  <c r="D188" i="1" l="1"/>
  <c r="M187" i="1"/>
  <c r="M188" i="1" l="1"/>
  <c r="D189" i="1"/>
  <c r="M189" i="1" l="1"/>
  <c r="D190" i="1"/>
  <c r="M190" i="1" l="1"/>
  <c r="D191" i="1"/>
  <c r="D192" i="1" l="1"/>
  <c r="M191" i="1"/>
  <c r="D193" i="1" l="1"/>
  <c r="M192" i="1"/>
  <c r="D195" i="1" l="1"/>
  <c r="M193" i="1"/>
  <c r="M195" i="1" l="1"/>
  <c r="D196" i="1"/>
  <c r="M196" i="1" l="1"/>
  <c r="D197" i="1"/>
  <c r="D198" i="1" l="1"/>
  <c r="M197" i="1"/>
  <c r="D199" i="1" l="1"/>
  <c r="M198" i="1"/>
  <c r="D200" i="1" l="1"/>
  <c r="M199" i="1"/>
  <c r="D201" i="1" l="1"/>
  <c r="M200" i="1"/>
  <c r="D202" i="1" l="1"/>
  <c r="M201" i="1"/>
  <c r="D203" i="1" l="1"/>
  <c r="M202" i="1"/>
  <c r="M203" i="1" l="1"/>
  <c r="D204" i="1"/>
  <c r="M204" i="1" l="1"/>
  <c r="D205" i="1"/>
  <c r="D206" i="1" l="1"/>
  <c r="M205" i="1"/>
  <c r="D207" i="1" l="1"/>
  <c r="M206" i="1"/>
  <c r="D208" i="1" l="1"/>
  <c r="M207" i="1"/>
  <c r="M208" i="1" l="1"/>
  <c r="D209" i="1"/>
  <c r="D210" i="1" l="1"/>
  <c r="M209" i="1"/>
  <c r="M210" i="1" l="1"/>
  <c r="D211" i="1"/>
  <c r="M211" i="1" l="1"/>
  <c r="D212" i="1"/>
  <c r="M212" i="1" l="1"/>
  <c r="D213" i="1"/>
  <c r="D214" i="1" l="1"/>
  <c r="M213" i="1"/>
  <c r="D215" i="1" l="1"/>
  <c r="M214" i="1"/>
  <c r="M215" i="1" l="1"/>
  <c r="D216" i="1"/>
  <c r="D217" i="1" l="1"/>
  <c r="M216" i="1"/>
  <c r="D218" i="1" l="1"/>
  <c r="M217" i="1"/>
  <c r="D219" i="1" l="1"/>
  <c r="M218" i="1"/>
  <c r="M219" i="1" l="1"/>
  <c r="D220" i="1"/>
  <c r="M220" i="1" l="1"/>
  <c r="D222" i="1"/>
  <c r="D223" i="1" l="1"/>
  <c r="M222" i="1"/>
  <c r="D224" i="1" l="1"/>
  <c r="M223" i="1"/>
  <c r="M224" i="1" l="1"/>
  <c r="D225" i="1"/>
  <c r="D226" i="1" l="1"/>
  <c r="M225" i="1"/>
  <c r="D227" i="1" l="1"/>
  <c r="M226" i="1"/>
  <c r="D228" i="1" l="1"/>
  <c r="M227" i="1"/>
  <c r="M228" i="1" l="1"/>
  <c r="D229" i="1"/>
  <c r="M229" i="1" l="1"/>
  <c r="D230" i="1"/>
  <c r="D231" i="1" l="1"/>
  <c r="M230" i="1"/>
  <c r="D232" i="1" l="1"/>
  <c r="M231" i="1"/>
  <c r="D233" i="1" l="1"/>
  <c r="M232" i="1"/>
  <c r="D234" i="1" l="1"/>
  <c r="M233" i="1"/>
  <c r="M234" i="1" l="1"/>
  <c r="D235" i="1"/>
  <c r="M235" i="1" l="1"/>
  <c r="D236" i="1"/>
  <c r="M236" i="1" l="1"/>
  <c r="D237" i="1"/>
  <c r="M237" i="1" l="1"/>
  <c r="D238" i="1"/>
  <c r="D240" i="1" l="1"/>
  <c r="M238" i="1"/>
  <c r="D241" i="1" l="1"/>
  <c r="M240" i="1"/>
  <c r="D242" i="1" l="1"/>
  <c r="M241" i="1"/>
  <c r="D243" i="1" l="1"/>
  <c r="M242" i="1"/>
  <c r="M243" i="1" l="1"/>
  <c r="D244" i="1"/>
  <c r="D245" i="1" l="1"/>
  <c r="M244" i="1"/>
  <c r="M245" i="1" l="1"/>
  <c r="D246" i="1"/>
  <c r="M246" i="1" l="1"/>
  <c r="D247" i="1"/>
  <c r="D248" i="1" l="1"/>
  <c r="M247" i="1"/>
  <c r="D250" i="1" l="1"/>
  <c r="M248" i="1"/>
  <c r="M250" i="1" l="1"/>
  <c r="D251" i="1"/>
  <c r="D252" i="1" l="1"/>
  <c r="M251" i="1"/>
  <c r="D253" i="1" l="1"/>
  <c r="M252" i="1"/>
  <c r="D254" i="1" l="1"/>
  <c r="M253" i="1"/>
  <c r="M254" i="1" l="1"/>
  <c r="D255" i="1"/>
  <c r="M255" i="1" l="1"/>
  <c r="D256" i="1"/>
  <c r="D257" i="1" l="1"/>
  <c r="M256" i="1"/>
  <c r="D258" i="1" l="1"/>
  <c r="M257" i="1"/>
  <c r="D259" i="1" l="1"/>
  <c r="M258" i="1"/>
  <c r="D260" i="1" l="1"/>
  <c r="M259" i="1"/>
  <c r="M260" i="1" l="1"/>
  <c r="D261" i="1"/>
  <c r="D262" i="1" l="1"/>
  <c r="M261" i="1"/>
  <c r="M262" i="1" l="1"/>
  <c r="D263" i="1"/>
  <c r="M263" i="1" l="1"/>
  <c r="D264" i="1"/>
  <c r="D265" i="1" l="1"/>
  <c r="M264" i="1"/>
  <c r="D266" i="1" l="1"/>
  <c r="M265" i="1"/>
  <c r="D267" i="1" l="1"/>
  <c r="M266" i="1"/>
  <c r="D268" i="1" l="1"/>
  <c r="M267" i="1"/>
  <c r="D269" i="1" l="1"/>
  <c r="M268" i="1"/>
  <c r="D270" i="1" l="1"/>
  <c r="M269" i="1"/>
  <c r="M270" i="1" l="1"/>
  <c r="D271" i="1"/>
  <c r="M271" i="1" l="1"/>
  <c r="D272" i="1"/>
  <c r="D273" i="1" l="1"/>
  <c r="M272" i="1"/>
  <c r="D274" i="1" l="1"/>
  <c r="M273" i="1"/>
  <c r="D275" i="1" l="1"/>
  <c r="M274" i="1"/>
  <c r="D276" i="1" l="1"/>
  <c r="M275" i="1"/>
  <c r="M276" i="1" l="1"/>
  <c r="D277" i="1"/>
  <c r="M277" i="1" l="1"/>
  <c r="D278" i="1"/>
  <c r="M278" i="1" l="1"/>
  <c r="D279" i="1"/>
  <c r="M279" i="1" l="1"/>
  <c r="D280" i="1"/>
  <c r="D281" i="1" l="1"/>
  <c r="M280" i="1"/>
  <c r="D282" i="1" l="1"/>
  <c r="M281" i="1"/>
  <c r="D283" i="1" l="1"/>
  <c r="M282" i="1"/>
  <c r="D284" i="1" l="1"/>
  <c r="M283" i="1"/>
  <c r="D285" i="1" l="1"/>
  <c r="M284" i="1"/>
  <c r="M285" i="1" l="1"/>
  <c r="D286" i="1"/>
  <c r="M286" i="1" l="1"/>
  <c r="D287" i="1"/>
  <c r="M287" i="1" l="1"/>
  <c r="D288" i="1"/>
  <c r="D289" i="1" l="1"/>
  <c r="M288" i="1"/>
  <c r="D290" i="1" l="1"/>
  <c r="M289" i="1"/>
  <c r="M290" i="1" l="1"/>
  <c r="D291" i="1"/>
  <c r="D292" i="1" l="1"/>
  <c r="M291" i="1"/>
  <c r="D293" i="1" l="1"/>
  <c r="M292" i="1"/>
  <c r="D294" i="1" l="1"/>
  <c r="M293" i="1"/>
  <c r="M294" i="1" l="1"/>
  <c r="D295" i="1"/>
  <c r="M295" i="1" l="1"/>
  <c r="D296" i="1"/>
  <c r="D297" i="1" l="1"/>
  <c r="M296" i="1"/>
  <c r="D298" i="1" l="1"/>
  <c r="M297" i="1"/>
  <c r="M298" i="1" l="1"/>
  <c r="D299" i="1"/>
  <c r="D300" i="1" l="1"/>
  <c r="M299" i="1"/>
  <c r="M300" i="1" l="1"/>
  <c r="D301" i="1"/>
  <c r="M301" i="1" l="1"/>
  <c r="D302" i="1"/>
  <c r="M302" i="1" l="1"/>
  <c r="D303" i="1"/>
  <c r="M303" i="1" l="1"/>
  <c r="D304" i="1"/>
  <c r="D305" i="1" l="1"/>
  <c r="M304" i="1"/>
  <c r="D306" i="1" l="1"/>
  <c r="M305" i="1"/>
  <c r="D307" i="1" l="1"/>
  <c r="M306" i="1"/>
  <c r="D308" i="1" l="1"/>
  <c r="M307" i="1"/>
  <c r="D309" i="1" l="1"/>
  <c r="M308" i="1"/>
  <c r="D310" i="1" l="1"/>
  <c r="M309" i="1"/>
  <c r="M310" i="1" l="1"/>
  <c r="D311" i="1"/>
  <c r="M311" i="1" l="1"/>
  <c r="D312" i="1"/>
  <c r="D313" i="1" l="1"/>
  <c r="M312" i="1"/>
  <c r="D314" i="1" l="1"/>
  <c r="M313" i="1"/>
  <c r="M314" i="1" l="1"/>
  <c r="D315" i="1"/>
  <c r="D316" i="1" l="1"/>
  <c r="M315" i="1"/>
  <c r="D317" i="1" l="1"/>
  <c r="M316" i="1"/>
  <c r="D318" i="1" l="1"/>
  <c r="M317" i="1"/>
  <c r="D319" i="1" l="1"/>
  <c r="M318" i="1"/>
  <c r="M319" i="1" l="1"/>
  <c r="D320" i="1"/>
  <c r="D321" i="1" l="1"/>
  <c r="M320" i="1"/>
  <c r="D322" i="1" l="1"/>
  <c r="M321" i="1"/>
  <c r="M322" i="1" l="1"/>
  <c r="D323" i="1"/>
  <c r="D324" i="1" l="1"/>
  <c r="M323" i="1"/>
  <c r="D325" i="1" l="1"/>
  <c r="M324" i="1"/>
  <c r="D326" i="1" l="1"/>
  <c r="M325" i="1"/>
  <c r="D327" i="1" l="1"/>
  <c r="M326" i="1"/>
  <c r="M327" i="1" l="1"/>
  <c r="D328" i="1"/>
  <c r="D329" i="1" l="1"/>
  <c r="M328" i="1"/>
  <c r="D330" i="1" l="1"/>
  <c r="M329" i="1"/>
  <c r="M330" i="1" l="1"/>
  <c r="D331" i="1"/>
  <c r="D332" i="1" l="1"/>
  <c r="M331" i="1"/>
  <c r="D333" i="1" l="1"/>
  <c r="M332" i="1"/>
  <c r="D334" i="1" l="1"/>
  <c r="M333" i="1"/>
  <c r="D335" i="1" l="1"/>
  <c r="M334" i="1"/>
  <c r="M335" i="1" l="1"/>
  <c r="D336" i="1"/>
  <c r="D337" i="1" l="1"/>
  <c r="M336" i="1"/>
  <c r="D338" i="1" l="1"/>
  <c r="M337" i="1"/>
  <c r="M338" i="1" l="1"/>
  <c r="D339" i="1"/>
  <c r="D341" i="1" l="1"/>
  <c r="M339" i="1"/>
  <c r="D342" i="1" l="1"/>
  <c r="M341" i="1"/>
  <c r="M342" i="1" l="1"/>
  <c r="D343" i="1"/>
  <c r="D344" i="1" l="1"/>
  <c r="M343" i="1"/>
  <c r="M344" i="1" l="1"/>
  <c r="D345" i="1"/>
  <c r="D346" i="1" l="1"/>
  <c r="M345" i="1"/>
  <c r="D347" i="1" l="1"/>
  <c r="M346" i="1"/>
  <c r="M347" i="1" l="1"/>
  <c r="D348" i="1"/>
  <c r="D349" i="1" l="1"/>
  <c r="M348" i="1"/>
  <c r="D350" i="1" l="1"/>
  <c r="M349" i="1"/>
  <c r="D351" i="1" l="1"/>
  <c r="M350" i="1"/>
  <c r="D352" i="1" l="1"/>
  <c r="M351" i="1"/>
  <c r="M352" i="1" l="1"/>
  <c r="D353" i="1"/>
  <c r="D354" i="1" l="1"/>
  <c r="M353" i="1"/>
  <c r="D355" i="1" l="1"/>
  <c r="M354" i="1"/>
  <c r="M355" i="1" l="1"/>
  <c r="D356" i="1"/>
  <c r="D357" i="1" l="1"/>
  <c r="M356" i="1"/>
  <c r="D359" i="1" l="1"/>
  <c r="M357" i="1"/>
  <c r="D360" i="1" l="1"/>
  <c r="M359" i="1"/>
  <c r="D361" i="1" l="1"/>
  <c r="M360" i="1"/>
  <c r="M361" i="1" l="1"/>
  <c r="D362" i="1"/>
  <c r="D363" i="1" l="1"/>
  <c r="M362" i="1"/>
  <c r="D364" i="1" l="1"/>
  <c r="M363" i="1"/>
  <c r="M364" i="1" l="1"/>
  <c r="D365" i="1"/>
  <c r="D367" i="1" l="1"/>
  <c r="M365" i="1"/>
  <c r="D368" i="1" l="1"/>
  <c r="M367" i="1"/>
  <c r="M368" i="1" l="1"/>
  <c r="D369" i="1"/>
  <c r="D370" i="1" l="1"/>
  <c r="M369" i="1"/>
  <c r="M370" i="1" l="1"/>
  <c r="D371" i="1"/>
  <c r="D372" i="1" l="1"/>
  <c r="M371" i="1"/>
  <c r="D374" i="1" l="1"/>
  <c r="M372" i="1"/>
  <c r="M374" i="1" l="1"/>
  <c r="D375" i="1"/>
  <c r="D376" i="1" l="1"/>
  <c r="M375" i="1"/>
  <c r="D377" i="1" l="1"/>
  <c r="M376" i="1"/>
  <c r="D378" i="1" l="1"/>
  <c r="M377" i="1"/>
  <c r="D379" i="1" l="1"/>
  <c r="M378" i="1"/>
  <c r="M379" i="1" l="1"/>
  <c r="D380" i="1"/>
  <c r="D381" i="1" l="1"/>
  <c r="M380" i="1"/>
  <c r="D382" i="1" l="1"/>
  <c r="M381" i="1"/>
  <c r="M382" i="1" l="1"/>
  <c r="D383" i="1"/>
  <c r="D384" i="1" l="1"/>
  <c r="M383" i="1"/>
  <c r="D385" i="1" l="1"/>
  <c r="M384" i="1"/>
  <c r="M385" i="1" l="1"/>
  <c r="D386" i="1"/>
  <c r="D387" i="1" l="1"/>
  <c r="M386" i="1"/>
  <c r="M387" i="1" l="1"/>
  <c r="D388" i="1"/>
  <c r="D389" i="1" l="1"/>
  <c r="M388" i="1"/>
  <c r="D390" i="1" l="1"/>
  <c r="M389" i="1"/>
  <c r="M390" i="1" l="1"/>
  <c r="D391" i="1"/>
  <c r="D392" i="1" l="1"/>
  <c r="M391" i="1"/>
  <c r="D393" i="1" l="1"/>
  <c r="M392" i="1"/>
  <c r="D394" i="1" l="1"/>
  <c r="M393" i="1"/>
  <c r="D395" i="1" l="1"/>
  <c r="M394" i="1"/>
  <c r="M395" i="1" l="1"/>
  <c r="D396" i="1"/>
  <c r="D397" i="1" l="1"/>
  <c r="M396" i="1"/>
  <c r="D398" i="1" l="1"/>
  <c r="M397" i="1"/>
  <c r="M398" i="1" l="1"/>
  <c r="D399" i="1"/>
  <c r="D400" i="1" l="1"/>
  <c r="M399" i="1"/>
  <c r="D401" i="1" l="1"/>
  <c r="M400" i="1"/>
  <c r="D402" i="1" l="1"/>
  <c r="M401" i="1"/>
  <c r="D403" i="1" l="1"/>
  <c r="M402" i="1"/>
  <c r="M403" i="1" l="1"/>
  <c r="D404" i="1"/>
  <c r="D405" i="1" l="1"/>
  <c r="M404" i="1"/>
  <c r="D406" i="1" l="1"/>
  <c r="M405" i="1"/>
  <c r="M406" i="1" l="1"/>
  <c r="D407" i="1"/>
  <c r="D408" i="1" l="1"/>
  <c r="M407" i="1"/>
  <c r="D409" i="1" l="1"/>
  <c r="M408" i="1"/>
  <c r="M409" i="1" l="1"/>
  <c r="D410" i="1"/>
  <c r="D411" i="1" l="1"/>
  <c r="M410" i="1"/>
  <c r="M411" i="1" l="1"/>
  <c r="D412" i="1"/>
  <c r="D413" i="1" l="1"/>
  <c r="M412" i="1"/>
  <c r="D414" i="1" l="1"/>
  <c r="M413" i="1"/>
  <c r="M414" i="1" l="1"/>
  <c r="D415" i="1"/>
  <c r="D416" i="1" l="1"/>
  <c r="M415" i="1"/>
  <c r="D417" i="1" l="1"/>
  <c r="M416" i="1"/>
  <c r="D418" i="1" l="1"/>
  <c r="M417" i="1"/>
  <c r="D419" i="1" l="1"/>
  <c r="M418" i="1"/>
  <c r="M419" i="1" l="1"/>
  <c r="D420" i="1"/>
  <c r="D422" i="1" l="1"/>
  <c r="M420" i="1"/>
  <c r="D423" i="1" l="1"/>
  <c r="M422" i="1"/>
  <c r="M423" i="1" l="1"/>
  <c r="D424" i="1"/>
  <c r="D425" i="1" l="1"/>
  <c r="M424" i="1"/>
  <c r="D426" i="1" l="1"/>
  <c r="M425" i="1"/>
  <c r="D427" i="1" l="1"/>
  <c r="M426" i="1"/>
  <c r="D428" i="1" l="1"/>
  <c r="M427" i="1"/>
  <c r="E428" i="1" l="1"/>
  <c r="M428" i="1" s="1"/>
</calcChain>
</file>

<file path=xl/sharedStrings.xml><?xml version="1.0" encoding="utf-8"?>
<sst xmlns="http://schemas.openxmlformats.org/spreadsheetml/2006/main" count="2554" uniqueCount="500">
  <si>
    <t>Data Entry Output Record Layout</t>
  </si>
  <si>
    <t>D-40</t>
  </si>
  <si>
    <r>
      <t xml:space="preserve">Tax Form: 
</t>
    </r>
    <r>
      <rPr>
        <sz val="10"/>
        <rFont val="Calibri"/>
        <family val="2"/>
        <scheme val="minor"/>
      </rPr>
      <t>Individual Income Tax Return D-40</t>
    </r>
  </si>
  <si>
    <r>
      <t>Record Type</t>
    </r>
    <r>
      <rPr>
        <sz val="10"/>
        <rFont val="Calibri"/>
        <family val="2"/>
        <scheme val="minor"/>
      </rPr>
      <t xml:space="preserve"> 
Detail</t>
    </r>
  </si>
  <si>
    <r>
      <t>Record Format:</t>
    </r>
    <r>
      <rPr>
        <sz val="10"/>
        <rFont val="Calibri"/>
        <family val="2"/>
        <scheme val="minor"/>
      </rPr>
      <t xml:space="preserve"> FB/ </t>
    </r>
    <r>
      <rPr>
        <b/>
        <sz val="10"/>
        <rFont val="Calibri"/>
        <family val="2"/>
        <scheme val="minor"/>
      </rPr>
      <t>Label:</t>
    </r>
    <r>
      <rPr>
        <sz val="10"/>
        <rFont val="Calibri"/>
        <family val="2"/>
        <scheme val="minor"/>
      </rPr>
      <t xml:space="preserve"> SL</t>
    </r>
  </si>
  <si>
    <t>Record Length: 4000</t>
  </si>
  <si>
    <t>For Testing: Data File by Field</t>
  </si>
  <si>
    <t>Field #</t>
  </si>
  <si>
    <t>Field Name</t>
  </si>
  <si>
    <t>Type</t>
  </si>
  <si>
    <t>Start</t>
  </si>
  <si>
    <t>Size</t>
  </si>
  <si>
    <t>Decimal</t>
  </si>
  <si>
    <t>Key</t>
  </si>
  <si>
    <t>Verify</t>
  </si>
  <si>
    <t>Justify</t>
  </si>
  <si>
    <t>Mandatory</t>
  </si>
  <si>
    <t>Validation/Explanation</t>
  </si>
  <si>
    <t xml:space="preserve">D2240929847000231555NNN22937587581411865705301985121319867038559983CLAYTON         RICHEY              KATERYNA        PALIY               4601 CONNECTICUT AVE NW       APT 914                       WASHINGTON          DC20008                                       50000000000000000Y000013596800000000915600-00000300000000000000000000014392100000000000000000000000000000014392100000000000000000000000000000000000000000000000000000000000000000000000000000000000000000000000000000014392100S000002770000000011622100000000702200Y00000006000000000001920000000000000000000001920000000068300000000000000000000068300000000000000000000000000000000000000000000000000000000000000000000000111500000000111500000000749500000000000000000000000000000000000000000000000000000000861000000000000000000000178000000000000000N000000000000000000000000000000000000000000178000NN0000000000001NN                                            NICOLE          RICHEY           09191718012172022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000027700000000000000000000000000277000001000007061600000007330500000000000000000000000000000007061600000007330500000000000000000000000000000007061600000007330500000002770000000000000000000004291600000007330500000000239000000000463200000000702200000000000000000000000000000000000000000000000000000000000000000000000000000000000                                                            0000000000000000000000000000000000000000000000000000000000000000000000000              000000000000  000000000000  000000000000  00000000000000000000000000000000000000000000000000000000000000000000000000000000000000000000000000000000000000000000000000000000011150000000011150000000000000000000000000000000000000000000000000000000000000000000000000000000000000000000000000000000000000000000000000000000000000000000000000000000000000000000000000000000000000000000000000000000000000000000000000000000000000000000000000000000000000000000000NNNNNNNNNN00000000000000000         N000000000N000000000000000000000000NN00000000000000000         N000000000N000000000000000000000000NN00000000000000000         N000000000N000000000000000000000000NN00000000000000000         N000000000N000000000000000000000000NN00000000000000000         N000000000N000000000000000000000000NN00000000000000000         N000000000N000000000000000000000000NN00000000000000000         N000000000N000000000000000000000000NN00000000000000000         N000000000N000000000000000000000000NN00000000000000000         N000000000N0000000000000000000000000000000000000000                                                  0000000000000000                                                  N000000000000000000000000000000000000000000000000000000000000000000000000000000000000000000000000000000000000000000000000000000000000000000000000000000000000000000                              000000000N                              000000000NNNNNNN                                 000000000 00                                 000000000 00                                 000000000 00                                 000000000 00                                 000000000 00                                 000000000 000000000000000000000000000000000000000000000000000000000000000540000305309332006        2032824040324040324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</si>
  <si>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Record type</t>
  </si>
  <si>
    <t>AN</t>
  </si>
  <si>
    <t>X</t>
  </si>
  <si>
    <t>D=Detail</t>
  </si>
  <si>
    <t>TransactionNumber</t>
  </si>
  <si>
    <t>N</t>
  </si>
  <si>
    <t xml:space="preserve"> </t>
  </si>
  <si>
    <t xml:space="preserve">  Source</t>
  </si>
  <si>
    <t>Duplicate Field 2.1 from batch header (Set to 2)</t>
  </si>
  <si>
    <t xml:space="preserve">   Year</t>
  </si>
  <si>
    <t>Duplicate Field 2.2 from batch header (Current Year)</t>
  </si>
  <si>
    <t xml:space="preserve">   Julian Day</t>
  </si>
  <si>
    <t>Duplicate Field 2.3 from batch header (Julian Day)</t>
  </si>
  <si>
    <t xml:space="preserve">   Form Code</t>
  </si>
  <si>
    <t>Duplicate Field 2.4 from batch header (Set to 98)</t>
  </si>
  <si>
    <t xml:space="preserve">   Batch Number</t>
  </si>
  <si>
    <t>Duplicate Field 2.5 from batch header (Valid range 00-99)</t>
  </si>
  <si>
    <t xml:space="preserve">   Sequence Number</t>
  </si>
  <si>
    <t>Valid range: 001 – 099, key the last 3 digits</t>
  </si>
  <si>
    <t>Form year</t>
  </si>
  <si>
    <r>
      <t xml:space="preserve">Duplicate Field </t>
    </r>
    <r>
      <rPr>
        <b/>
        <sz val="10"/>
        <rFont val="Calibri"/>
        <family val="2"/>
        <scheme val="minor"/>
      </rPr>
      <t xml:space="preserve">3 </t>
    </r>
    <r>
      <rPr>
        <sz val="10"/>
        <rFont val="Calibri"/>
        <family val="2"/>
        <scheme val="minor"/>
      </rPr>
      <t>from batch header</t>
    </r>
  </si>
  <si>
    <t>Vendor code</t>
  </si>
  <si>
    <t>L</t>
  </si>
  <si>
    <t xml:space="preserve">Key from Official Use Box or the last 4 digits of the Barcode </t>
  </si>
  <si>
    <t>Amended return flag</t>
  </si>
  <si>
    <t>If oval is filled, key “Y”;  else key “N”.</t>
  </si>
  <si>
    <t>Primary deceased taxpayer flag</t>
  </si>
  <si>
    <t>Secondary deceased taxpayer flag</t>
  </si>
  <si>
    <t>Primary taxpayer ID number (TIN)</t>
  </si>
  <si>
    <t>R</t>
  </si>
  <si>
    <t>Must be greater than zero. See Code and Edit instructions.</t>
  </si>
  <si>
    <t>Secondary taxpayer ID number (TIN)</t>
  </si>
  <si>
    <t>Mandatory if Filing Status = 2,5,8 or 9. If blank, set to zeros.</t>
  </si>
  <si>
    <t>Primary date of birth (MMDDYYYY)</t>
  </si>
  <si>
    <t>If blank, &lt; 8 bytes or invalid, set to spaces; MMDDYYYY.</t>
  </si>
  <si>
    <t>Secondary date of birth (MMDDYYYY)</t>
  </si>
  <si>
    <t>Your telephone number</t>
  </si>
  <si>
    <t>If blank, set to zeros; cannot be negative.</t>
  </si>
  <si>
    <t xml:space="preserve">Primary first name </t>
  </si>
  <si>
    <t>Must be present</t>
  </si>
  <si>
    <t>Primary middle initial</t>
  </si>
  <si>
    <t>If blank, set to spaces.</t>
  </si>
  <si>
    <t>Primary last name</t>
  </si>
  <si>
    <t>Secondary first name</t>
  </si>
  <si>
    <t>Secondary middle initial</t>
  </si>
  <si>
    <t>If blank, set to space.</t>
  </si>
  <si>
    <t>Secondary last name</t>
  </si>
  <si>
    <t>Home address line 1</t>
  </si>
  <si>
    <t>Home address line 2</t>
  </si>
  <si>
    <t xml:space="preserve">City </t>
  </si>
  <si>
    <t>State</t>
  </si>
  <si>
    <t>Zip Code + 4</t>
  </si>
  <si>
    <t xml:space="preserve">Left-justified. If blank, set to spaces. If only 5-digit, set last 4 to spaces. </t>
  </si>
  <si>
    <t>Email address</t>
  </si>
  <si>
    <t>Filing Status (Line 1)</t>
  </si>
  <si>
    <t>Single=1 Joint=2 Married filing sep.=3 Dependent=4 Married filing sep. same return=5 Head of household=6 Qual. widower=7 Reg. dom. partner filing jointly=8 Reg. dom. partner filing sep. same return= 9</t>
  </si>
  <si>
    <t>Part year resident from date (Line 2a)</t>
  </si>
  <si>
    <t>If blank, set to zeros; MMDDYYYY</t>
  </si>
  <si>
    <t>Part year resident to date (Line 2b)</t>
  </si>
  <si>
    <t>Full year health care coverage (Line 3)</t>
  </si>
  <si>
    <t>Wages, salaries, etc.(Line a)</t>
  </si>
  <si>
    <t>Business income or loss (Line b)</t>
  </si>
  <si>
    <t>If blank, set to zeros. If loss oval is filled, use minus in first position.</t>
  </si>
  <si>
    <t>Capital gain or loss (Line c)</t>
  </si>
  <si>
    <t>Rental real estate, royalties, etc. (Line d)</t>
  </si>
  <si>
    <t>Federal adjusted gross income (Line 4)</t>
  </si>
  <si>
    <t>Franchise tax deducted (Line 5)</t>
  </si>
  <si>
    <t>Other additions from DC Schedule I (Line 6)</t>
  </si>
  <si>
    <t>Total addtions (Add Lines 4, 5, 6: Line 7)</t>
  </si>
  <si>
    <t>Part-year income during non-residence (Line 8)</t>
  </si>
  <si>
    <t>Taxable refunds, credits or offsets (Line 9)</t>
  </si>
  <si>
    <t>Taxable amount of social security/RR (Line 10)</t>
  </si>
  <si>
    <t>Income on franchise/fiduciary return (Line 11)</t>
  </si>
  <si>
    <t>DC and federal survivor benefits (Line 12)</t>
  </si>
  <si>
    <t>Unemployment Insurance Benefits (Line 13)</t>
  </si>
  <si>
    <t>Other subtractions from Schedule I (Line 14)</t>
  </si>
  <si>
    <t>Total subtractions from DC income (Line 15)</t>
  </si>
  <si>
    <t>DC adjusted gross income (Line 16)</t>
  </si>
  <si>
    <t>Deduction type (Line 17)</t>
  </si>
  <si>
    <t>Standard=S, Itemized=I. If both blank or both filled, set to space.</t>
  </si>
  <si>
    <t>DC deduction amount (Line 18)</t>
  </si>
  <si>
    <t>DC taxable income (Line 19)</t>
  </si>
  <si>
    <t xml:space="preserve"> X</t>
  </si>
  <si>
    <t>Tax (Line 20)</t>
  </si>
  <si>
    <t>Filing separately on same return (Line 20)</t>
  </si>
  <si>
    <t>Child care expenses (Line 21a)</t>
  </si>
  <si>
    <t>Credit for child and dependent care (Line 21)</t>
  </si>
  <si>
    <t>Non-refundable credits from Sch U (Line 22)</t>
  </si>
  <si>
    <t>Total non-refundable credits (Line 23)</t>
  </si>
  <si>
    <t>Tax minus non-refundable credits (Line 24)</t>
  </si>
  <si>
    <t>DC health care shared responsibility  (Line 25)</t>
  </si>
  <si>
    <t>Total tax (Line 26)</t>
  </si>
  <si>
    <t>x</t>
  </si>
  <si>
    <t>Number of qualified EITC children (Line 27a)</t>
  </si>
  <si>
    <t>Earned income amount (Line 27b)</t>
  </si>
  <si>
    <t>Federal EIC (Line 27c)</t>
  </si>
  <si>
    <t>DC EITC with qualifying children (Line 27d)</t>
  </si>
  <si>
    <t>DC EITC without qualifying children (Line 27e)</t>
  </si>
  <si>
    <t>Property tax credit (Line 28)</t>
  </si>
  <si>
    <t>Refundable credits from Schedule U (Line 29)</t>
  </si>
  <si>
    <t>Total refundable credits (Line 30)</t>
  </si>
  <si>
    <t>DC income tax withheld (Line 31)</t>
  </si>
  <si>
    <t>Estimated income tax payments (Line 32)</t>
  </si>
  <si>
    <t>Tax paid with FR-127 extension (Line 33)</t>
  </si>
  <si>
    <t>Tax paid with original return (Line 34)</t>
  </si>
  <si>
    <t>Refund requested with original return (Line 35)</t>
  </si>
  <si>
    <t>Total payments &amp; refundable credits (Line 36)</t>
  </si>
  <si>
    <t>Tax due (Line 37)</t>
  </si>
  <si>
    <t>Amount overpaid (Line 38)</t>
  </si>
  <si>
    <t>Amount to apply to estimated tax (Line 39)</t>
  </si>
  <si>
    <t>Underpayment Interest D-2210 oval (Line 40a)</t>
  </si>
  <si>
    <t>Underpayment Interest (D-40 Line 40)</t>
  </si>
  <si>
    <t>Contribution amount from Schedule U (Line 41)</t>
  </si>
  <si>
    <t>Total amount due (Line 42)</t>
  </si>
  <si>
    <t>Net refund (Line 43)</t>
  </si>
  <si>
    <t>Refund account outside US (IAT) (Line 43a)</t>
  </si>
  <si>
    <t>Injured spouse protection (D-40 Line 44)</t>
  </si>
  <si>
    <t>Remittance amount</t>
  </si>
  <si>
    <t>If amount due is red-checked, key the amount, else set to zeros.</t>
  </si>
  <si>
    <t>Refund options</t>
  </si>
  <si>
    <t>REFUND ONLY: Direct Deposit =1, Reliacard=2, Paper Check=3. If none or more than one selected, set to 3.</t>
  </si>
  <si>
    <t>Agree to receive 1099-G electronically</t>
  </si>
  <si>
    <t>Third Party Designee Indicator</t>
  </si>
  <si>
    <t>Third Party Designee Name</t>
  </si>
  <si>
    <t xml:space="preserve">AN </t>
  </si>
  <si>
    <t>Third Party Designee Phone No</t>
  </si>
  <si>
    <t>Preparer's Tax ID (PTIN)</t>
  </si>
  <si>
    <t>*** SCHEDULE S Supplemental Information and Dependents ***</t>
  </si>
  <si>
    <t>Dependent 1 First Name</t>
  </si>
  <si>
    <t>Dependent 1 Middle Initial</t>
  </si>
  <si>
    <t>Dependent 1 Last Name</t>
  </si>
  <si>
    <t>Dependent 1 TIN</t>
  </si>
  <si>
    <t>Dependent 1 date of birth</t>
  </si>
  <si>
    <t>If blank, set to spaces; MMDDYYYY.</t>
  </si>
  <si>
    <t>Dependent 2 First Name</t>
  </si>
  <si>
    <t>Dependent 2 Middle Initial</t>
  </si>
  <si>
    <t>Dependent 2 Last Name</t>
  </si>
  <si>
    <t>Dependent 2 TIN</t>
  </si>
  <si>
    <t>Dependent 2 date of birth</t>
  </si>
  <si>
    <t>Dependent 3 First Name</t>
  </si>
  <si>
    <t>Dependent 3 Middle Initial</t>
  </si>
  <si>
    <t>Dependent 3 Last Name</t>
  </si>
  <si>
    <t>Dependent 3 TIN</t>
  </si>
  <si>
    <t>Dependent 3 date of birth</t>
  </si>
  <si>
    <t>Dependent 4 First Name</t>
  </si>
  <si>
    <t>Dependent 4 Middle Initial</t>
  </si>
  <si>
    <t xml:space="preserve">Dependent 4 Last Name </t>
  </si>
  <si>
    <t>Dependent 4 TIN</t>
  </si>
  <si>
    <t>Dependent 4 date of birth</t>
  </si>
  <si>
    <t>Dependent 5 First Name</t>
  </si>
  <si>
    <t>Dependent 5 Middle Initial</t>
  </si>
  <si>
    <t>Dependent 5 Last Name</t>
  </si>
  <si>
    <t>Dependent 5 TIN</t>
  </si>
  <si>
    <t>Dependent 5 date of birth</t>
  </si>
  <si>
    <t>Dependent 6 First Name</t>
  </si>
  <si>
    <t>Dependent 6 Middle Initial</t>
  </si>
  <si>
    <t>Dependent 6 Last Name</t>
  </si>
  <si>
    <t>Dependent 6 TIN</t>
  </si>
  <si>
    <t>Dependent 6 date of birth</t>
  </si>
  <si>
    <t>Dependent 7 First Name</t>
  </si>
  <si>
    <t>Dependent 7 Middle Initial</t>
  </si>
  <si>
    <t>Dependent 7 Last Name</t>
  </si>
  <si>
    <t>Dependent 7 TIN</t>
  </si>
  <si>
    <t>Dependent 7 date of birth</t>
  </si>
  <si>
    <t>Dependent 8 First Name</t>
  </si>
  <si>
    <t>Dependent 8 Middle Initial</t>
  </si>
  <si>
    <t>Dependent 8 Last Name</t>
  </si>
  <si>
    <t>Dependent 8 TIN</t>
  </si>
  <si>
    <t>Dependent 8 date of birth</t>
  </si>
  <si>
    <t>Non-Dependent First Name</t>
  </si>
  <si>
    <t>Non-Dependent Middle Initial</t>
  </si>
  <si>
    <t>Non-Dependent Last Name</t>
  </si>
  <si>
    <t>Non-Dependent TIN</t>
  </si>
  <si>
    <t>Non-dependent date of birth</t>
  </si>
  <si>
    <t>Basic standard deduction (Calc G-1 Line a)</t>
  </si>
  <si>
    <t>Age 65 or over (Calc G-1 Line b)</t>
  </si>
  <si>
    <t>If blank, set to zero.</t>
  </si>
  <si>
    <t>Blind (Calc G-1 Line c)</t>
  </si>
  <si>
    <t>Age 65 or over spouse (Calc G-1 Line d)</t>
  </si>
  <si>
    <t>Blind spouse (Calc G-1 Line e)</t>
  </si>
  <si>
    <t>Total additions to std deduction (Calc G-1 Line f)</t>
  </si>
  <si>
    <t>Additional std deduction (Calc G-1 Line g)</t>
  </si>
  <si>
    <t>Total standard deduction (Calc G-1 Line h)</t>
  </si>
  <si>
    <t>Number of Dependents (Calc G-1 Line i)</t>
  </si>
  <si>
    <t>Federal AGI You (Calc J Line a Col 1)</t>
  </si>
  <si>
    <t>Federal AGI Spouse (Calc J Line a Col 2)</t>
  </si>
  <si>
    <t>Additions to FAGI You (Calc J Line b Col 1)</t>
  </si>
  <si>
    <t>Additions to FAGI Spouse (Calc J Line b Col 2)</t>
  </si>
  <si>
    <t>Lines a + b You (Calc J Line c Col 1)</t>
  </si>
  <si>
    <t>Lines a + b Spouse (Calc J Line c Col 2)</t>
  </si>
  <si>
    <t>Subtract from FAGI You (Calc J Line d Col 1)</t>
  </si>
  <si>
    <t>Subtract from FAGI Spouse (Calc J Line d Col 2)</t>
  </si>
  <si>
    <t>DC AGI You (Calc J Line e Col 1)</t>
  </si>
  <si>
    <t>DC AGI Spouse (Calc J Line e Col 2)</t>
  </si>
  <si>
    <t>Deduction amount You (Calc J Line f Col 1)</t>
  </si>
  <si>
    <t>Deduction amount Spouse (Calc J Line f Col 2)</t>
  </si>
  <si>
    <t>Taxable income You (Calc J Line g Col 1)</t>
  </si>
  <si>
    <t>Taxable income Spouse (Calc J Line g Col 2)</t>
  </si>
  <si>
    <t>Tax You (Calc J Line h Col 1)</t>
  </si>
  <si>
    <t>Tax Spouse (Calc J Line h Col 2)</t>
  </si>
  <si>
    <t>Total tax (Calc J Line i)</t>
  </si>
  <si>
    <t>Associated TIN Line a</t>
  </si>
  <si>
    <t>Associated TIN Line b</t>
  </si>
  <si>
    <t>Associated TIN Line c</t>
  </si>
  <si>
    <t>Associated TIN Line d</t>
  </si>
  <si>
    <t>Associated TIN Line e</t>
  </si>
  <si>
    <t>Associated TIN Line f</t>
  </si>
  <si>
    <t>Associated TIN Line g</t>
  </si>
  <si>
    <t>Associated TIN Line h</t>
  </si>
  <si>
    <t>Associated TIN Line i</t>
  </si>
  <si>
    <t>*** SCHEDULE H Property Tax Credit ***</t>
  </si>
  <si>
    <t>DC Property address Line 1</t>
  </si>
  <si>
    <t>DC Property address Line 2</t>
  </si>
  <si>
    <t>Property type</t>
  </si>
  <si>
    <t>If blank, set to zero. 1=House 2=Apt 3=Room House 4=Condo 5=Coop</t>
  </si>
  <si>
    <t>Federal AGI (Sch H Line 1)</t>
  </si>
  <si>
    <t>Rent paid (Sch H Line 2 Col a)</t>
  </si>
  <si>
    <t>Property tax credit (Sch H Line 3)</t>
  </si>
  <si>
    <t>Federal AGI (Sch H Line 5)</t>
  </si>
  <si>
    <t>DC property tax bill (Sch H Line 6)</t>
  </si>
  <si>
    <t>Property tax credit (Sch H Line 7)</t>
  </si>
  <si>
    <t>Square number (Sch H Line 8a)</t>
  </si>
  <si>
    <t>Suffix number (Sch H Line 8b)</t>
  </si>
  <si>
    <t>Lot number (Sch H Line 8c)</t>
  </si>
  <si>
    <t>*** SCHEDULE U Additional Miscellaneous Credits and Deductions ***</t>
  </si>
  <si>
    <t>State code (a) (Sch U Pt I Ln 1a)</t>
  </si>
  <si>
    <t>Key 2-character state code. If “DC” or blank, set to spaces.</t>
  </si>
  <si>
    <t>Credit amount (a) (Sch U Pt I Ln 1a)</t>
  </si>
  <si>
    <t>If blank, or if State code=DC, set to zeros; cannot be negative.</t>
  </si>
  <si>
    <t>State code (b) (Sch U Pt I Ln 1b)</t>
  </si>
  <si>
    <t>Credit amount (b) (Sch U Pt I Ln 1b)</t>
  </si>
  <si>
    <t>State code (c) (Sch U Pt I Ln 1c)</t>
  </si>
  <si>
    <t>Credit amount (c) (Sch U Pt I Ln 1c)</t>
  </si>
  <si>
    <t>State code (d) (Sch U Pt I Ln 1d)</t>
  </si>
  <si>
    <t>Credit amount (d) (Sch U Pt I Ln 1d)</t>
  </si>
  <si>
    <t>Total state tax credit (Sch U, Pt I Ln 2)</t>
  </si>
  <si>
    <t xml:space="preserve">Stations alt fuel private (Sch U Pt I Ln 3a) </t>
  </si>
  <si>
    <t xml:space="preserve">Credit alt fuel private (Sch U Pt I Ln 3a) </t>
  </si>
  <si>
    <t xml:space="preserve">Stations alt fuel public (Sch U Pt I Ln 3b) </t>
  </si>
  <si>
    <t xml:space="preserve">Credit alt fuel public (Sch U Pt I Ln 3b) </t>
  </si>
  <si>
    <t xml:space="preserve">Stations alt fuel conversion (Sch U Pt I Ln 3c) </t>
  </si>
  <si>
    <t xml:space="preserve">Credit alt fuel conversion (Sch U Pt I Ln 3c) </t>
  </si>
  <si>
    <t>Total Alternative Fuel (Sch U Pt I Ln 4)</t>
  </si>
  <si>
    <t xml:space="preserve">DC Low-Income Housing Tax Credit (Sch U Pt I Ln 5) </t>
  </si>
  <si>
    <t>Total non-refundable credits (Sch U Pt I Ln 7)</t>
  </si>
  <si>
    <t>DC Non-custodial parent EITC (Sch U Pt I Ln b1)</t>
  </si>
  <si>
    <t>Keep Child Care Affordable (Sch U Pt I Ln b2)</t>
  </si>
  <si>
    <t>Total refundable credits (Sch U Pt I Ln b3)</t>
  </si>
  <si>
    <t>DC Statehood Delegation (Sch U Pt II Ln 1)</t>
  </si>
  <si>
    <t>Taxpayer Support Afterschool (Sch U Pt II Ln 2)</t>
  </si>
  <si>
    <t>Anacostia River Cleanup (Sch U Pt II Ln 3)</t>
  </si>
  <si>
    <t>Total contributions (Sch U Pt II Ln 5)</t>
  </si>
  <si>
    <t>*** SCHEDULE I Additions to and Subtractions from Federal AGI ***</t>
  </si>
  <si>
    <t>Part-year DC resident (Sch I Calc A Ln 1)</t>
  </si>
  <si>
    <t>100% federal depreciation (Sch I Calc A Ln 3)</t>
  </si>
  <si>
    <t>Deductions for S Corps (Sch I Calc A Ln 5)</t>
  </si>
  <si>
    <t>Capital gains deferred QOF (Sch I Calc A Ln 8)</t>
  </si>
  <si>
    <t>Taxable interest (Sch I Calc B Ln 1)</t>
  </si>
  <si>
    <t>Disability exclusion (Sch I Calc B Ln 2)</t>
  </si>
  <si>
    <t>Excess of DC depreiciation (Sch I Calc B Ln 5)</t>
  </si>
  <si>
    <t>DC College Savings plan (Sch I Calc B Ln 6)</t>
  </si>
  <si>
    <t>Exclusion for DC residents (Sch I Calc B Ln 7a)</t>
  </si>
  <si>
    <t>Annual household AGI (Sch I Calc B Ln 7b)</t>
  </si>
  <si>
    <t>DC teachers materials (Sch I Calc B Ln 8)</t>
  </si>
  <si>
    <t>DC teachers tuition (Sch I Calc B Ln 9)</t>
  </si>
  <si>
    <t>Loan repayment awards (Sch I Calc B Ln 10)</t>
  </si>
  <si>
    <t>Health premiums partner (Sch I Calc B Ln 11)</t>
  </si>
  <si>
    <t>DC Poverty Lawyer Loan (Sch I Calc B Ln 12)</t>
  </si>
  <si>
    <t>Other (Sch I Calc B Ln 13)</t>
  </si>
  <si>
    <t>Cap gains deferred DC QOF (Sch I Calc B Ln 15)</t>
  </si>
  <si>
    <t>*** SCHEDULE N DC Non-Custodial Parent EITC Claim ***</t>
  </si>
  <si>
    <t>Date of birth (Sch N)</t>
  </si>
  <si>
    <t>Federal AGI less than (Sch N Pg 1 Ln 1)</t>
  </si>
  <si>
    <t>Yes=Y. If No or blank, set to N.</t>
  </si>
  <si>
    <t>DC resident during year (Sch N Pg 1 Ln 2)</t>
  </si>
  <si>
    <t>Age 18-30 (Sch N Pg 1 Ln 3)</t>
  </si>
  <si>
    <t>Parent of minor child (Sch N Pg 1 Ln 4)</t>
  </si>
  <si>
    <t>Under court order (Sch N Pg 1 Ln 5)</t>
  </si>
  <si>
    <t>Order in effect 183+ days (Sch N Pg 1 Ln 6)</t>
  </si>
  <si>
    <t>Payments through govt unit (Sch N Pg 1 Ln 7)</t>
  </si>
  <si>
    <t>Paid all child support due (Sch N Pg 1 Ln 8)</t>
  </si>
  <si>
    <t>*** SCHEDULE ELC Keep Child Care Affordable Tax Credit ***</t>
  </si>
  <si>
    <t>Child 1 Subsidized child care (Sch ELC Ln 1a)</t>
  </si>
  <si>
    <t>Child 1 Under age 4 (Sch ELC Ln 1b)</t>
  </si>
  <si>
    <t>Child 1 TIN (Sch ELC Ln 3)</t>
  </si>
  <si>
    <t>Child 1 date of birth (Sch ELC Ln 4)</t>
  </si>
  <si>
    <t>Child 1 Facility license (Sch ELC Line 7a)</t>
  </si>
  <si>
    <t>Child 1 Federal facility (Line 7b)</t>
  </si>
  <si>
    <t>Child 1 Facility TIN (Sch ELC Ln 8)</t>
  </si>
  <si>
    <t>Child 1 Under 3 (Sch ELC Ln 9)</t>
  </si>
  <si>
    <t>Child 1 Amount paid (Sch ELC Ln 10)</t>
  </si>
  <si>
    <t>Child 1 Credit (Sch ELC Ln 12)</t>
  </si>
  <si>
    <t>Child 2 Subsidized child care (Sch ELC Ln 1a)</t>
  </si>
  <si>
    <t>Child 2 Under age 4 (Sch ELC Ln 1b)</t>
  </si>
  <si>
    <t>Child 2 TIN (Sch ELC Ln 3)</t>
  </si>
  <si>
    <t>Child 2 date of birth (Sch ELC Ln 4)</t>
  </si>
  <si>
    <t>Child 2 Facility license (Sch ELC Line 7a)</t>
  </si>
  <si>
    <t>Child 2 Federal facility (Line 7b)</t>
  </si>
  <si>
    <t>Child 2 Facility TIN (Sch ELC Ln 8)</t>
  </si>
  <si>
    <t>Child 2 Under 3 (Sch ELC Ln 9)</t>
  </si>
  <si>
    <t>Child 2 Amount paid (Sch ELC Ln 10)</t>
  </si>
  <si>
    <t>Child 2 Credit (Sch ELC Ln 12)</t>
  </si>
  <si>
    <t>Child 3 Subsidized child care (Sch ELC Ln 1a)</t>
  </si>
  <si>
    <t>Child 3 Under age 4 (Sch ELC Ln 1b)</t>
  </si>
  <si>
    <t>Child 3 TIN (Sch ELC Ln 3)</t>
  </si>
  <si>
    <t>Child 3 date of birth (Sch ELC Ln 4)</t>
  </si>
  <si>
    <t>Child 3 Facility license (Sch ELC Line 7a)</t>
  </si>
  <si>
    <t>Child 3 Federal facility (Line 7b)</t>
  </si>
  <si>
    <t>Child 3 Facility TIN (Sch ELC Ln 8)</t>
  </si>
  <si>
    <t>Child 3 Under 3 (Sch ELC Ln 9)</t>
  </si>
  <si>
    <t>Child 3 Amount paid (Sch ELC Ln 10)</t>
  </si>
  <si>
    <t>Child 3 Credit (Sch ELC Ln 12)</t>
  </si>
  <si>
    <t>Child 4 Subsidized child care (Sch ELC Ln 1a)</t>
  </si>
  <si>
    <t>Child 4 Under age 4 (Sch ELC Ln 1b)</t>
  </si>
  <si>
    <t>Child 4 TIN (Sch ELC Ln 3)</t>
  </si>
  <si>
    <t>Child 4 date of birth (Sch ELC Ln 4)</t>
  </si>
  <si>
    <t>Child 4 Facility license (Sch ELC Line 7a)</t>
  </si>
  <si>
    <t>Child 4 Federal facility (Line 7b)</t>
  </si>
  <si>
    <t>Child 4 Facility TIN (Sch ELC Ln 8)</t>
  </si>
  <si>
    <t>Child 4 Under 3 (Sch ELC Ln 9)</t>
  </si>
  <si>
    <t>Child 4 Amount paid (Sch ELC Ln 10)</t>
  </si>
  <si>
    <t>Child 4 Credit (Sch ELC Ln 12)</t>
  </si>
  <si>
    <t>Child 5 Subsidized child care (Sch ELC Ln 1a)</t>
  </si>
  <si>
    <t>Child 5 Under age 4 (Sch ELC Ln 1b)</t>
  </si>
  <si>
    <t>Child 5 TIN (Sch ELC Ln 3)</t>
  </si>
  <si>
    <t>Child 5 date of birth (Sch ELC Ln 4)</t>
  </si>
  <si>
    <t>Child 5 Facility license (Sch ELC Line 7a)</t>
  </si>
  <si>
    <t>Child 5 Federal facility (Line 7b)</t>
  </si>
  <si>
    <t>Child 5 Facility TIN (Sch ELC Ln 8)</t>
  </si>
  <si>
    <t>Child 5 Under 3 (Sch ELC Ln 9)</t>
  </si>
  <si>
    <t>Child 5 Amount paid (Sch ELC Ln 10)</t>
  </si>
  <si>
    <t>Child 5 Credit (Sch ELC Ln 12)</t>
  </si>
  <si>
    <t>Child 6 Subsidized child care (Sch ELC Ln 1a)</t>
  </si>
  <si>
    <t>Child 6 Under age 4 (Sch ELC Ln 1b)</t>
  </si>
  <si>
    <t>Child 6 TIN (Sch ELC Ln 3)</t>
  </si>
  <si>
    <t>Child 6 date of birth (Sch ELC Ln 4)</t>
  </si>
  <si>
    <t>Child 6 Facility license (Sch ELC Line 7a)</t>
  </si>
  <si>
    <t>Child 6 Federal facility (Line 7b)</t>
  </si>
  <si>
    <t>Child 6 Facility TIN (Sch ELC Ln 8)</t>
  </si>
  <si>
    <t>Child 6 Under 3 (Sch ELC Ln 9)</t>
  </si>
  <si>
    <t>Child 6 Amount paid (Sch ELC Ln 10)</t>
  </si>
  <si>
    <t>Child 6 Credit (Sch ELC Ln 12)</t>
  </si>
  <si>
    <t>Child 7 Subsidized child care (Sch ELC Ln 1a)</t>
  </si>
  <si>
    <t>Child 7 Under age 4 (Sch ELC Ln 1b)</t>
  </si>
  <si>
    <t>Child 7 TIN (Sch ELC Ln 3)</t>
  </si>
  <si>
    <t>Child 7 date of birth (Sch ELC Ln 4)</t>
  </si>
  <si>
    <t>Child 7 Facility license (Sch ELC Line 7a)</t>
  </si>
  <si>
    <t>Child 7 Federal facility (Line 7b)</t>
  </si>
  <si>
    <t>Child 7 Facility TIN (Sch ELC Ln 8)</t>
  </si>
  <si>
    <t>Child 7 Under 3 (Sch ELC Ln 9)</t>
  </si>
  <si>
    <t>Child 7 Amount paid (Sch ELC Ln 10)</t>
  </si>
  <si>
    <t>Child 7 Credit (Sch ELC Ln 12)</t>
  </si>
  <si>
    <t>Child 8 Subsidized child care (Sch ELC Ln 1a)</t>
  </si>
  <si>
    <t>Child 8 Under age 4 (Sch ELC Ln 1b)</t>
  </si>
  <si>
    <t>Child 8 TIN (Sch ELC Ln 3)</t>
  </si>
  <si>
    <t>Child 8 date of birth (Sch ELC Ln 4)</t>
  </si>
  <si>
    <t>Child 8 Facility license (Sch ELC Line 7a)</t>
  </si>
  <si>
    <t>Child 8 Federal facility (Line 7b)</t>
  </si>
  <si>
    <t>Child 8 Facility TIN (Sch ELC Ln 8)</t>
  </si>
  <si>
    <t>Child 8 Under 3 (Sch ELC Ln 9)</t>
  </si>
  <si>
    <t>Child 8 Amount paid (Sch ELC Ln 10)</t>
  </si>
  <si>
    <t>Child 8 Credit (Sch ELC Ln 12)</t>
  </si>
  <si>
    <t>Child 9 Subsidized child care (Sch ELC Ln 1a)</t>
  </si>
  <si>
    <t>Child 9 Under age 4 (Sch ELC Ln 1b)</t>
  </si>
  <si>
    <t>Child 9 TIN (Sch ELC Ln 3)</t>
  </si>
  <si>
    <t>Child 9 date of birth (Sch ELC Ln 4)</t>
  </si>
  <si>
    <t>Child 9 Facility license (Sch ELC Line 7a)</t>
  </si>
  <si>
    <t>Child 9 Federal facility (Line 7b)</t>
  </si>
  <si>
    <t>Child 9 Facility TIN (Sch ELC Ln 8)</t>
  </si>
  <si>
    <t>Child 9 Under 3 (Sch ELC Ln 9)</t>
  </si>
  <si>
    <t>Child 9 Amount paid (Sch ELC Ln 10)</t>
  </si>
  <si>
    <t>Child 9 Credit (Sch ELC Ln 12)</t>
  </si>
  <si>
    <t>*** D-2440 Disability Income Exclusion ***</t>
  </si>
  <si>
    <t>Primary date of birth (D-2440)</t>
  </si>
  <si>
    <t>Primary date retired (D-2440)</t>
  </si>
  <si>
    <t>Primary name of employer (D-2440)</t>
  </si>
  <si>
    <t>Primary payor if other than employer (D-2440)</t>
  </si>
  <si>
    <t>Spouse date of birth (D-2440)</t>
  </si>
  <si>
    <t>Spouse date retired (D-2440)</t>
  </si>
  <si>
    <t>Spouse name of employer (D-2440)</t>
  </si>
  <si>
    <t>Spouse payor if other than employer (D-2440)</t>
  </si>
  <si>
    <t>Filed physician certificate previous (D-2440)</t>
  </si>
  <si>
    <t>Primary disability payments (D-2440 Ln 1a)</t>
  </si>
  <si>
    <t>Spouse disability payments (D-2440 Ln 1b)</t>
  </si>
  <si>
    <t>Primary payments max allowed (D-2440 Ln 2a)</t>
  </si>
  <si>
    <t>Spouse payments max allowed (D-2440 Ln 2b)</t>
  </si>
  <si>
    <t>Primary disability allowed (D-2440 Ln 3)</t>
  </si>
  <si>
    <t>Spouse disability allowed (D-2440 Ln 3)</t>
  </si>
  <si>
    <t>Total disability allowed (D-2440 Ln 4)</t>
  </si>
  <si>
    <t>Disability payment excludable (D-2440 Ln 10)</t>
  </si>
  <si>
    <t>*** D-2441 Child and Dependent Care Credit for Part Year Residents ***</t>
  </si>
  <si>
    <t>DC resident from date (D-2441)</t>
  </si>
  <si>
    <t>DC resident to date (D-2441)</t>
  </si>
  <si>
    <t>Total dependent care expenses (D-2441 Ln 1)</t>
  </si>
  <si>
    <t>DC dependent care expenses (D-2441 Ln 2)</t>
  </si>
  <si>
    <t>DC percent dependent care (D-2441 Ln 3)</t>
  </si>
  <si>
    <t>DC full-year dep. care credit (D-2441 Ln 4)</t>
  </si>
  <si>
    <t>DC part-year dep. care credit (D-2441 Ln 5)</t>
  </si>
  <si>
    <t>*** DC-8379 Injured Spouse ***</t>
  </si>
  <si>
    <t>Primary name (DC-8379)</t>
  </si>
  <si>
    <t>Primary TIN (DC-8379)</t>
  </si>
  <si>
    <t>Primary Injured Spouse (DC-8379)</t>
  </si>
  <si>
    <t>Secondary Name (DC-8379)</t>
  </si>
  <si>
    <t>Secondary TIN (DC-8379)</t>
  </si>
  <si>
    <t>Secondary Injured Spouse (DC-8379)</t>
  </si>
  <si>
    <t>*** SCHEDULE HSR Healthcare Shared Responsibility ***</t>
  </si>
  <si>
    <t>Qualifying health coverage (Sch HSR Pt I Ln 1)</t>
  </si>
  <si>
    <t>Dependent federal return (Sch HSR Pt II Ln 2)</t>
  </si>
  <si>
    <t>Fed AGI below threshold (Sch HSR Pt II Ln 3)</t>
  </si>
  <si>
    <t>Fed AGI below minimum (Sch HSR Pt II Ln 4)</t>
  </si>
  <si>
    <t>Affirm religious belief (Sch HSR Pt II Ln 5)</t>
  </si>
  <si>
    <t>Other exemption (Sch HSR Pt II Ln 6)</t>
  </si>
  <si>
    <t>Indiv A first name (Sch HSR Pt III Ln 7)</t>
  </si>
  <si>
    <t>Indiv A middle initial (Sch HSR Pt III Ln 7)</t>
  </si>
  <si>
    <t xml:space="preserve">Indiv A last name (Sch HSR Pt III Ln 7) </t>
  </si>
  <si>
    <t>Indiv A TIN (Sch HSR Pt III Ln 7)</t>
  </si>
  <si>
    <t>Indiv A exemption type (Sch HSR Pt III Ln 7)</t>
  </si>
  <si>
    <t>Indiv A exempt months (Sch HSR Pt III Ln 7)</t>
  </si>
  <si>
    <t>Indiv B first name (Sch HSR Pt III Ln 8)</t>
  </si>
  <si>
    <t>Indiv B middle initial (Sch HSR Pt III Ln 8)</t>
  </si>
  <si>
    <t xml:space="preserve">Indiv B last name (Sch HSR Pt III Ln 8) </t>
  </si>
  <si>
    <t>Indiv B TIN (Sch HSR Pt III Ln 8)</t>
  </si>
  <si>
    <t>Indiv B exemption type (Sch HSR Pt III Ln 8)</t>
  </si>
  <si>
    <t>Indiv B exempt months (Sch HSR Pt III Ln 8)</t>
  </si>
  <si>
    <t>Indiv C first name (Sch HSR Pt III Ln 9)</t>
  </si>
  <si>
    <t>Indiv C middle initial (Sch HSR Pt III Ln 9)</t>
  </si>
  <si>
    <t xml:space="preserve">Indiv C last name (Sch HSR Pt III Ln 9) </t>
  </si>
  <si>
    <t>Indiv C TIN (Sch HSR Pt III Ln 9)</t>
  </si>
  <si>
    <t>Indiv C exemption type (Sch HSR Pt III Ln 9)</t>
  </si>
  <si>
    <t>Indiv C exempt months (Sch HSR Pt III Ln 9)</t>
  </si>
  <si>
    <t>Indiv D first name (Sch HSR Pt III Ln 10 )</t>
  </si>
  <si>
    <t>Indiv D middle initial (Sch HSR Pt III Ln 10 )</t>
  </si>
  <si>
    <t xml:space="preserve">Indiv D last name (Sch HSR Pt III Ln 10 ) </t>
  </si>
  <si>
    <t>Indiv D TIN (Sch HSR Pt III Ln 10 )</t>
  </si>
  <si>
    <t>Indiv D exemption type (Sch HSR Pt III Ln 10 )</t>
  </si>
  <si>
    <t>Indiv D exempt months (Sch HSR Pt III Ln 10 )</t>
  </si>
  <si>
    <t>Indiv E first name (Sch HSR Pt III Ln 11)</t>
  </si>
  <si>
    <t>Indiv E middle initial (Sch HSR Pt III Ln 11)</t>
  </si>
  <si>
    <t xml:space="preserve">Indiv E last name (Sch HSR Pt III Ln 11) </t>
  </si>
  <si>
    <t>Indiv E TIN (Sch HSR Pt III Ln 11)</t>
  </si>
  <si>
    <t>Indiv E exemption type (Sch HSR Pt III Ln 11)</t>
  </si>
  <si>
    <t>Indiv E exempt months (Sch HSR Pt III Ln 11)</t>
  </si>
  <si>
    <t>Indiv F first name (Sch HSR Pt III Ln 12)</t>
  </si>
  <si>
    <t>Indiv F middle initial (Sch HSR Pt III Ln 12)</t>
  </si>
  <si>
    <t xml:space="preserve">Indiv F last name (Sch HSR Pt III Ln 12) </t>
  </si>
  <si>
    <t>Indiv F TIN (Sch HSR Pt III Ln 12)</t>
  </si>
  <si>
    <t>Indiv F exemption type (Sch HSR Pt III Ln 12)</t>
  </si>
  <si>
    <t>Indiv F exempt months (Sch HSR Pt III Ln 12)</t>
  </si>
  <si>
    <t>Flat dollar amount (Sch HSR Pt IV Ln 13)</t>
  </si>
  <si>
    <t>Percentage Income (Sch HSR Pt IV Ln 14)</t>
  </si>
  <si>
    <t>Larger amount/income (Sch HSR Pt IV Ln15)</t>
  </si>
  <si>
    <t>DC avg bronze premium (Sch HSR Pt IV Ln 16)</t>
  </si>
  <si>
    <t>Shared responsibility (Sch HSR Pt IV Ln 17)</t>
  </si>
  <si>
    <t>***** End of Schedules *****</t>
  </si>
  <si>
    <t>Routing Number</t>
  </si>
  <si>
    <t>Account Number</t>
  </si>
  <si>
    <t>Bank Account Type</t>
  </si>
  <si>
    <t>Checking=1, Savings=2. If blank &amp; Routing &amp; Account Numbers are not blank, set to 1. Otherwise set to space.</t>
  </si>
  <si>
    <t>Date Received</t>
  </si>
  <si>
    <t>Date of Deposit</t>
  </si>
  <si>
    <t>Duplicate Field 8 from the batch header</t>
  </si>
  <si>
    <t>Date Processed</t>
  </si>
  <si>
    <t>Duplicate Field 9 from the batch header</t>
  </si>
  <si>
    <t>Filler</t>
  </si>
  <si>
    <t>Set to spaces.</t>
  </si>
  <si>
    <t>1 Total number of detail records transcribed within a batch MUST BALANCE back to Batch Item Count (Field 4) specified on the batch header record.</t>
  </si>
  <si>
    <t xml:space="preserve">** Total Tax Paid amount of detail records transcribed within a batch MUST BALANCE back to Amount of Deposit (Field 5) specified on the batch header </t>
  </si>
  <si>
    <t xml:space="preserve"> record.</t>
  </si>
  <si>
    <t>*** Correct format for negative numbers uses leading minus sign: -000000004563.73</t>
  </si>
  <si>
    <t>Version</t>
  </si>
  <si>
    <t>Date</t>
  </si>
  <si>
    <t>Author</t>
  </si>
  <si>
    <t>Change</t>
  </si>
  <si>
    <t>Raju Siruvuri</t>
  </si>
  <si>
    <r>
      <rPr>
        <b/>
        <sz val="10"/>
        <rFont val="Calibri"/>
        <family val="2"/>
        <scheme val="minor"/>
      </rPr>
      <t xml:space="preserve">Last Revised </t>
    </r>
    <r>
      <rPr>
        <sz val="10"/>
        <color rgb="FFFF0000"/>
        <rFont val="Calibri"/>
        <family val="2"/>
        <scheme val="minor"/>
      </rPr>
      <t xml:space="preserve">
10/02/2024 v1.0</t>
    </r>
  </si>
  <si>
    <r>
      <t xml:space="preserve">Tax Year
</t>
    </r>
    <r>
      <rPr>
        <sz val="10"/>
        <color rgb="FFFF0000"/>
        <rFont val="Calibri"/>
        <family val="2"/>
        <scheme val="minor"/>
      </rPr>
      <t>2024</t>
    </r>
  </si>
  <si>
    <t>DC Earned Income Tax Credit (Line 27)</t>
  </si>
  <si>
    <t>V1</t>
  </si>
  <si>
    <t>Line 27 Earned Income credit Oval</t>
  </si>
  <si>
    <t>DHCD Credit Sch u Line 6</t>
  </si>
  <si>
    <t>DHCD Rental Accommodation Division Housing Provider Credit(Sch U Pt I Ln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</si>
</sst>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9" tint="-0.249977111117893"/>
      <name val="Tahoma"/>
      <family val="2"/>
    </font>
    <font>
      <b/>
      <sz val="12"/>
      <color theme="9" tint="-0.249977111117893"/>
      <name val="Tahoma"/>
      <family val="2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8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3" fillId="0" borderId="1" xfId="0" applyFont="1" applyBorder="1" applyAlignment="1">
      <alignment wrapText="1"/>
    </xf>
    <xf numFmtId="0" fontId="7" fillId="0" borderId="0" xfId="1" applyFont="1" applyFill="1" applyAlignment="1" applyProtection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left"/>
    </xf>
    <xf numFmtId="0" fontId="1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0" xfId="0" applyFont="1"/>
    <xf numFmtId="14" fontId="5" fillId="0" borderId="0" xfId="0" applyNumberFormat="1" applyFont="1"/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8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2">
    <cellStyle name="Hyperlink" xfId="1" builtinId="8"/>
    <cellStyle name="Normal" xfId="0" builtinId="0" customBuiltin="1"/>
  </cellStyles>
  <dxfs count="1">
    <dxf>
      <numFmt numFmtId="19" formatCode="m/d/yyyy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9D8E92-2B9B-4F8C-9044-34FDA68DD079}" name="Table1" displayName="Table1" ref="A1:D3" totalsRowShown="0">
  <tableColumns count="4">
    <tableColumn id="1" xr3:uid="{D302664D-95BC-406B-A227-4A724A2FB0B9}" name="Version"/>
    <tableColumn id="2" xr3:uid="{99A674B5-21A2-4121-909A-1925DE1669E1}" name="Date" dataDxfId="0"/>
    <tableColumn id="3" xr3:uid="{281888AA-76E4-4039-A158-60B3C7DF4CF7}" name="Author"/>
    <tableColumn id="4" xr3:uid="{39AFC872-E925-474E-973B-2DE7D7FC8BC6}" name="Change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5"/>
  <sheetViews>
    <sheetView tabSelected="1" zoomScaleNormal="100" workbookViewId="0">
      <pane ySplit="4" topLeftCell="A5" activePane="bottomLeft" state="frozen"/>
      <selection pane="bottomLeft" activeCell="B212" sqref="B212"/>
    </sheetView>
  </sheetViews>
  <sheetFormatPr defaultColWidth="9.09765625" defaultRowHeight="15" x14ac:dyDescent="0.3"/>
  <cols>
    <col min="1" max="1" width="6.3984375" style="1" customWidth="1"/>
    <col min="2" max="2" width="47.59765625" style="1" customWidth="1"/>
    <col min="3" max="3" width="5.296875" style="2" customWidth="1"/>
    <col min="4" max="4" width="5" style="1" bestFit="1" customWidth="1"/>
    <col min="5" max="5" width="6.69921875" style="1" customWidth="1"/>
    <col min="6" max="6" width="7.296875" style="1" bestFit="1" customWidth="1"/>
    <col min="7" max="7" width="3.8984375" style="2" bestFit="1" customWidth="1"/>
    <col min="8" max="8" width="5.69921875" style="2" customWidth="1"/>
    <col min="9" max="9" width="6" style="2" bestFit="1" customWidth="1"/>
    <col min="10" max="10" width="9.69921875" style="2" bestFit="1" customWidth="1"/>
    <col min="11" max="11" width="58" style="10" customWidth="1"/>
    <col min="12" max="12" width="5" style="1" customWidth="1"/>
    <col min="13" max="13" width="25" style="14" customWidth="1"/>
    <col min="14" max="16384" width="9.09765625" style="1"/>
  </cols>
  <sheetData>
    <row r="1" spans="1:13" ht="15.5" x14ac:dyDescent="0.3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3" x14ac:dyDescent="0.3">
      <c r="A2" s="2"/>
    </row>
    <row r="3" spans="1:13" ht="43.15" customHeight="1" x14ac:dyDescent="0.3">
      <c r="A3" s="8" t="s">
        <v>1</v>
      </c>
      <c r="B3" s="8" t="s">
        <v>2</v>
      </c>
      <c r="C3" s="47" t="s">
        <v>3</v>
      </c>
      <c r="D3" s="51"/>
      <c r="E3" s="49" t="s">
        <v>493</v>
      </c>
      <c r="F3" s="50"/>
      <c r="G3" s="47" t="s">
        <v>494</v>
      </c>
      <c r="H3" s="48"/>
      <c r="I3" s="47" t="s">
        <v>4</v>
      </c>
      <c r="J3" s="48"/>
      <c r="K3" s="11" t="s">
        <v>5</v>
      </c>
      <c r="M3" s="15" t="s">
        <v>6</v>
      </c>
    </row>
    <row r="4" spans="1:13" s="13" customFormat="1" ht="26" x14ac:dyDescent="0.3">
      <c r="A4" s="9" t="s">
        <v>7</v>
      </c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 t="s">
        <v>16</v>
      </c>
      <c r="K4" s="12" t="s">
        <v>17</v>
      </c>
      <c r="M4" s="16" t="s">
        <v>18</v>
      </c>
    </row>
    <row r="5" spans="1:13" s="3" customFormat="1" x14ac:dyDescent="0.3">
      <c r="A5" s="18">
        <v>1</v>
      </c>
      <c r="B5" s="18" t="s">
        <v>19</v>
      </c>
      <c r="C5" s="19" t="s">
        <v>20</v>
      </c>
      <c r="D5" s="20">
        <v>1</v>
      </c>
      <c r="E5" s="18">
        <v>1</v>
      </c>
      <c r="F5" s="18"/>
      <c r="G5" s="19"/>
      <c r="H5" s="19"/>
      <c r="I5" s="19"/>
      <c r="J5" s="19" t="s">
        <v>21</v>
      </c>
      <c r="K5" s="21" t="s">
        <v>22</v>
      </c>
      <c r="M5" s="14" t="str">
        <f>MID($M$4,D5,E5)</f>
        <v>D</v>
      </c>
    </row>
    <row r="6" spans="1:13" x14ac:dyDescent="0.3">
      <c r="A6" s="18">
        <v>2</v>
      </c>
      <c r="B6" s="18" t="s">
        <v>23</v>
      </c>
      <c r="C6" s="19" t="s">
        <v>24</v>
      </c>
      <c r="D6" s="18">
        <f>D5+E5</f>
        <v>2</v>
      </c>
      <c r="E6" s="18">
        <v>13</v>
      </c>
      <c r="F6" s="18"/>
      <c r="G6" s="19" t="s">
        <v>25</v>
      </c>
      <c r="H6" s="19" t="s">
        <v>25</v>
      </c>
      <c r="I6" s="19"/>
      <c r="J6" s="19" t="s">
        <v>21</v>
      </c>
      <c r="K6" s="22" t="s">
        <v>25</v>
      </c>
      <c r="L6" s="3"/>
      <c r="M6" s="14" t="str">
        <f t="shared" ref="M6:M70" si="0">MID($M$4,D6,E6)</f>
        <v>2240929847000</v>
      </c>
    </row>
    <row r="7" spans="1:13" x14ac:dyDescent="0.3">
      <c r="A7" s="18">
        <f t="shared" ref="A7:A12" si="1">A6+0.1</f>
        <v>2.1</v>
      </c>
      <c r="B7" s="18" t="s">
        <v>26</v>
      </c>
      <c r="C7" s="19" t="s">
        <v>24</v>
      </c>
      <c r="D7" s="18">
        <f>+D6</f>
        <v>2</v>
      </c>
      <c r="E7" s="18">
        <v>1</v>
      </c>
      <c r="F7" s="18"/>
      <c r="G7" s="19" t="s">
        <v>25</v>
      </c>
      <c r="H7" s="19" t="s">
        <v>25</v>
      </c>
      <c r="I7" s="19"/>
      <c r="J7" s="19" t="s">
        <v>21</v>
      </c>
      <c r="K7" s="21" t="s">
        <v>27</v>
      </c>
      <c r="L7" s="3"/>
      <c r="M7" s="14" t="str">
        <f t="shared" si="0"/>
        <v>2</v>
      </c>
    </row>
    <row r="8" spans="1:13" x14ac:dyDescent="0.3">
      <c r="A8" s="18">
        <f t="shared" si="1"/>
        <v>2.2000000000000002</v>
      </c>
      <c r="B8" s="18" t="s">
        <v>28</v>
      </c>
      <c r="C8" s="19" t="s">
        <v>24</v>
      </c>
      <c r="D8" s="18">
        <f t="shared" ref="D8:D12" si="2">D7+E7</f>
        <v>3</v>
      </c>
      <c r="E8" s="18">
        <v>2</v>
      </c>
      <c r="F8" s="18"/>
      <c r="G8" s="19" t="s">
        <v>25</v>
      </c>
      <c r="H8" s="19" t="s">
        <v>25</v>
      </c>
      <c r="I8" s="19"/>
      <c r="J8" s="19" t="s">
        <v>21</v>
      </c>
      <c r="K8" s="21" t="s">
        <v>29</v>
      </c>
      <c r="L8" s="3"/>
      <c r="M8" s="14" t="str">
        <f t="shared" si="0"/>
        <v>24</v>
      </c>
    </row>
    <row r="9" spans="1:13" x14ac:dyDescent="0.3">
      <c r="A9" s="18">
        <f t="shared" si="1"/>
        <v>2.3000000000000003</v>
      </c>
      <c r="B9" s="18" t="s">
        <v>30</v>
      </c>
      <c r="C9" s="19" t="s">
        <v>24</v>
      </c>
      <c r="D9" s="18">
        <f t="shared" si="2"/>
        <v>5</v>
      </c>
      <c r="E9" s="18">
        <v>3</v>
      </c>
      <c r="F9" s="18"/>
      <c r="G9" s="19" t="s">
        <v>25</v>
      </c>
      <c r="H9" s="19" t="s">
        <v>25</v>
      </c>
      <c r="I9" s="19"/>
      <c r="J9" s="19" t="s">
        <v>21</v>
      </c>
      <c r="K9" s="21" t="s">
        <v>31</v>
      </c>
      <c r="L9" s="3"/>
      <c r="M9" s="14" t="str">
        <f t="shared" si="0"/>
        <v>092</v>
      </c>
    </row>
    <row r="10" spans="1:13" x14ac:dyDescent="0.3">
      <c r="A10" s="18">
        <f t="shared" si="1"/>
        <v>2.4000000000000004</v>
      </c>
      <c r="B10" s="18" t="s">
        <v>32</v>
      </c>
      <c r="C10" s="19" t="s">
        <v>24</v>
      </c>
      <c r="D10" s="18">
        <f t="shared" si="2"/>
        <v>8</v>
      </c>
      <c r="E10" s="18">
        <v>2</v>
      </c>
      <c r="F10" s="18"/>
      <c r="G10" s="19"/>
      <c r="H10" s="19"/>
      <c r="I10" s="19"/>
      <c r="J10" s="19" t="s">
        <v>21</v>
      </c>
      <c r="K10" s="21" t="s">
        <v>33</v>
      </c>
      <c r="L10" s="3"/>
      <c r="M10" s="14" t="str">
        <f t="shared" si="0"/>
        <v>98</v>
      </c>
    </row>
    <row r="11" spans="1:13" x14ac:dyDescent="0.3">
      <c r="A11" s="18">
        <f t="shared" si="1"/>
        <v>2.5000000000000004</v>
      </c>
      <c r="B11" s="18" t="s">
        <v>34</v>
      </c>
      <c r="C11" s="19" t="s">
        <v>24</v>
      </c>
      <c r="D11" s="18">
        <f t="shared" si="2"/>
        <v>10</v>
      </c>
      <c r="E11" s="18">
        <v>2</v>
      </c>
      <c r="F11" s="18"/>
      <c r="G11" s="19" t="s">
        <v>25</v>
      </c>
      <c r="H11" s="19" t="s">
        <v>25</v>
      </c>
      <c r="I11" s="19"/>
      <c r="J11" s="19" t="s">
        <v>21</v>
      </c>
      <c r="K11" s="21" t="s">
        <v>35</v>
      </c>
      <c r="L11" s="3"/>
      <c r="M11" s="14" t="str">
        <f t="shared" si="0"/>
        <v>47</v>
      </c>
    </row>
    <row r="12" spans="1:13" x14ac:dyDescent="0.3">
      <c r="A12" s="18">
        <f t="shared" si="1"/>
        <v>2.6000000000000005</v>
      </c>
      <c r="B12" s="18" t="s">
        <v>36</v>
      </c>
      <c r="C12" s="19" t="s">
        <v>24</v>
      </c>
      <c r="D12" s="18">
        <f t="shared" si="2"/>
        <v>12</v>
      </c>
      <c r="E12" s="18">
        <v>3</v>
      </c>
      <c r="F12" s="18"/>
      <c r="G12" s="19" t="s">
        <v>21</v>
      </c>
      <c r="H12" s="19" t="s">
        <v>21</v>
      </c>
      <c r="I12" s="19" t="s">
        <v>21</v>
      </c>
      <c r="J12" s="19" t="s">
        <v>21</v>
      </c>
      <c r="K12" s="21" t="s">
        <v>37</v>
      </c>
      <c r="L12" s="3"/>
      <c r="M12" s="14" t="str">
        <f t="shared" si="0"/>
        <v>000</v>
      </c>
    </row>
    <row r="13" spans="1:13" s="4" customFormat="1" x14ac:dyDescent="0.3">
      <c r="A13" s="23">
        <f>A6+1</f>
        <v>3</v>
      </c>
      <c r="B13" s="18" t="s">
        <v>38</v>
      </c>
      <c r="C13" s="24" t="s">
        <v>24</v>
      </c>
      <c r="D13" s="23">
        <f>D12+E12</f>
        <v>15</v>
      </c>
      <c r="E13" s="23">
        <v>2</v>
      </c>
      <c r="F13" s="23"/>
      <c r="G13" s="24" t="s">
        <v>21</v>
      </c>
      <c r="H13" s="24" t="s">
        <v>21</v>
      </c>
      <c r="I13" s="24" t="s">
        <v>25</v>
      </c>
      <c r="J13" s="24" t="s">
        <v>21</v>
      </c>
      <c r="K13" s="21" t="s">
        <v>39</v>
      </c>
      <c r="L13" s="3"/>
      <c r="M13" s="14" t="str">
        <f t="shared" si="0"/>
        <v>23</v>
      </c>
    </row>
    <row r="14" spans="1:13" s="4" customFormat="1" x14ac:dyDescent="0.3">
      <c r="A14" s="23">
        <f>A13+1</f>
        <v>4</v>
      </c>
      <c r="B14" s="18" t="s">
        <v>40</v>
      </c>
      <c r="C14" s="19" t="s">
        <v>20</v>
      </c>
      <c r="D14" s="23">
        <f>D13+E13</f>
        <v>17</v>
      </c>
      <c r="E14" s="18">
        <v>4</v>
      </c>
      <c r="F14" s="18"/>
      <c r="G14" s="19" t="s">
        <v>21</v>
      </c>
      <c r="H14" s="19" t="s">
        <v>21</v>
      </c>
      <c r="I14" s="19" t="s">
        <v>41</v>
      </c>
      <c r="J14" s="19"/>
      <c r="K14" s="21" t="s">
        <v>42</v>
      </c>
      <c r="L14" s="3"/>
      <c r="M14" s="14" t="str">
        <f t="shared" si="0"/>
        <v>1555</v>
      </c>
    </row>
    <row r="15" spans="1:13" x14ac:dyDescent="0.3">
      <c r="A15" s="23">
        <f t="shared" ref="A15:A56" si="3">A14+1</f>
        <v>5</v>
      </c>
      <c r="B15" s="18" t="s">
        <v>43</v>
      </c>
      <c r="C15" s="19" t="s">
        <v>20</v>
      </c>
      <c r="D15" s="23">
        <f t="shared" ref="D15:D56" si="4">D14+E14</f>
        <v>21</v>
      </c>
      <c r="E15" s="18">
        <v>1</v>
      </c>
      <c r="F15" s="18"/>
      <c r="G15" s="19" t="s">
        <v>21</v>
      </c>
      <c r="H15" s="19"/>
      <c r="I15" s="19" t="s">
        <v>41</v>
      </c>
      <c r="J15" s="19"/>
      <c r="K15" s="21" t="s">
        <v>44</v>
      </c>
      <c r="L15" s="3"/>
      <c r="M15" s="14" t="str">
        <f t="shared" si="0"/>
        <v>N</v>
      </c>
    </row>
    <row r="16" spans="1:13" x14ac:dyDescent="0.3">
      <c r="A16" s="23">
        <f t="shared" si="3"/>
        <v>6</v>
      </c>
      <c r="B16" s="18" t="s">
        <v>45</v>
      </c>
      <c r="C16" s="19" t="s">
        <v>20</v>
      </c>
      <c r="D16" s="23">
        <f t="shared" si="4"/>
        <v>22</v>
      </c>
      <c r="E16" s="18">
        <v>1</v>
      </c>
      <c r="F16" s="18"/>
      <c r="G16" s="19" t="s">
        <v>21</v>
      </c>
      <c r="H16" s="19" t="s">
        <v>21</v>
      </c>
      <c r="I16" s="19" t="s">
        <v>41</v>
      </c>
      <c r="J16" s="19"/>
      <c r="K16" s="21" t="s">
        <v>44</v>
      </c>
      <c r="L16" s="3"/>
      <c r="M16" s="14" t="str">
        <f t="shared" si="0"/>
        <v>N</v>
      </c>
    </row>
    <row r="17" spans="1:13" x14ac:dyDescent="0.3">
      <c r="A17" s="23">
        <f t="shared" si="3"/>
        <v>7</v>
      </c>
      <c r="B17" s="18" t="s">
        <v>46</v>
      </c>
      <c r="C17" s="19" t="s">
        <v>20</v>
      </c>
      <c r="D17" s="23">
        <f t="shared" ref="D17" si="5">D16+E16</f>
        <v>23</v>
      </c>
      <c r="E17" s="18">
        <v>1</v>
      </c>
      <c r="F17" s="18"/>
      <c r="G17" s="19" t="s">
        <v>21</v>
      </c>
      <c r="H17" s="19" t="s">
        <v>21</v>
      </c>
      <c r="I17" s="19" t="s">
        <v>41</v>
      </c>
      <c r="J17" s="19"/>
      <c r="K17" s="21" t="s">
        <v>44</v>
      </c>
      <c r="L17" s="3"/>
      <c r="M17" s="14" t="str">
        <f t="shared" si="0"/>
        <v>N</v>
      </c>
    </row>
    <row r="18" spans="1:13" x14ac:dyDescent="0.3">
      <c r="A18" s="23">
        <f t="shared" si="3"/>
        <v>8</v>
      </c>
      <c r="B18" s="18" t="s">
        <v>47</v>
      </c>
      <c r="C18" s="19" t="s">
        <v>24</v>
      </c>
      <c r="D18" s="23">
        <f>D17+E17</f>
        <v>24</v>
      </c>
      <c r="E18" s="18">
        <v>9</v>
      </c>
      <c r="F18" s="18"/>
      <c r="G18" s="19" t="s">
        <v>21</v>
      </c>
      <c r="H18" s="19" t="s">
        <v>21</v>
      </c>
      <c r="I18" s="19" t="s">
        <v>48</v>
      </c>
      <c r="J18" s="19" t="s">
        <v>21</v>
      </c>
      <c r="K18" s="21" t="s">
        <v>49</v>
      </c>
      <c r="L18" s="3"/>
      <c r="M18" s="14" t="str">
        <f t="shared" si="0"/>
        <v>229375875</v>
      </c>
    </row>
    <row r="19" spans="1:13" x14ac:dyDescent="0.3">
      <c r="A19" s="23">
        <f t="shared" si="3"/>
        <v>9</v>
      </c>
      <c r="B19" s="18" t="s">
        <v>50</v>
      </c>
      <c r="C19" s="19" t="s">
        <v>24</v>
      </c>
      <c r="D19" s="23">
        <f t="shared" si="4"/>
        <v>33</v>
      </c>
      <c r="E19" s="18">
        <v>9</v>
      </c>
      <c r="F19" s="18"/>
      <c r="G19" s="19" t="s">
        <v>21</v>
      </c>
      <c r="H19" s="19" t="s">
        <v>21</v>
      </c>
      <c r="I19" s="19" t="s">
        <v>48</v>
      </c>
      <c r="J19" s="19" t="s">
        <v>21</v>
      </c>
      <c r="K19" s="21" t="s">
        <v>51</v>
      </c>
      <c r="L19" s="3"/>
      <c r="M19" s="14" t="str">
        <f t="shared" si="0"/>
        <v>814118657</v>
      </c>
    </row>
    <row r="20" spans="1:13" x14ac:dyDescent="0.3">
      <c r="A20" s="23">
        <f t="shared" si="3"/>
        <v>10</v>
      </c>
      <c r="B20" s="18" t="s">
        <v>52</v>
      </c>
      <c r="C20" s="19" t="s">
        <v>20</v>
      </c>
      <c r="D20" s="23">
        <f t="shared" si="4"/>
        <v>42</v>
      </c>
      <c r="E20" s="18">
        <v>8</v>
      </c>
      <c r="F20" s="18"/>
      <c r="G20" s="19" t="s">
        <v>21</v>
      </c>
      <c r="H20" s="19" t="s">
        <v>21</v>
      </c>
      <c r="I20" s="19" t="s">
        <v>48</v>
      </c>
      <c r="J20" s="19"/>
      <c r="K20" s="21" t="s">
        <v>53</v>
      </c>
      <c r="L20" s="3"/>
      <c r="M20" s="14" t="str">
        <f t="shared" si="0"/>
        <v>05301985</v>
      </c>
    </row>
    <row r="21" spans="1:13" x14ac:dyDescent="0.3">
      <c r="A21" s="23">
        <f t="shared" si="3"/>
        <v>11</v>
      </c>
      <c r="B21" s="18" t="s">
        <v>54</v>
      </c>
      <c r="C21" s="19" t="s">
        <v>20</v>
      </c>
      <c r="D21" s="23">
        <f t="shared" si="4"/>
        <v>50</v>
      </c>
      <c r="E21" s="18">
        <v>8</v>
      </c>
      <c r="F21" s="18"/>
      <c r="G21" s="19" t="s">
        <v>21</v>
      </c>
      <c r="H21" s="19" t="s">
        <v>21</v>
      </c>
      <c r="I21" s="19" t="s">
        <v>48</v>
      </c>
      <c r="J21" s="19"/>
      <c r="K21" s="21" t="s">
        <v>53</v>
      </c>
      <c r="L21" s="3"/>
      <c r="M21" s="14" t="str">
        <f t="shared" si="0"/>
        <v>12131986</v>
      </c>
    </row>
    <row r="22" spans="1:13" x14ac:dyDescent="0.3">
      <c r="A22" s="23">
        <f t="shared" si="3"/>
        <v>12</v>
      </c>
      <c r="B22" s="18" t="s">
        <v>55</v>
      </c>
      <c r="C22" s="19" t="s">
        <v>24</v>
      </c>
      <c r="D22" s="23">
        <f t="shared" si="4"/>
        <v>58</v>
      </c>
      <c r="E22" s="18">
        <v>10</v>
      </c>
      <c r="F22" s="18"/>
      <c r="G22" s="19" t="s">
        <v>21</v>
      </c>
      <c r="H22" s="19" t="s">
        <v>21</v>
      </c>
      <c r="I22" s="19" t="s">
        <v>48</v>
      </c>
      <c r="J22" s="19"/>
      <c r="K22" s="21" t="s">
        <v>56</v>
      </c>
      <c r="L22" s="3"/>
      <c r="M22" s="14" t="str">
        <f t="shared" si="0"/>
        <v>7038559983</v>
      </c>
    </row>
    <row r="23" spans="1:13" x14ac:dyDescent="0.3">
      <c r="A23" s="23">
        <f t="shared" si="3"/>
        <v>13</v>
      </c>
      <c r="B23" s="18" t="s">
        <v>57</v>
      </c>
      <c r="C23" s="19" t="s">
        <v>20</v>
      </c>
      <c r="D23" s="23">
        <f t="shared" si="4"/>
        <v>68</v>
      </c>
      <c r="E23" s="18">
        <v>15</v>
      </c>
      <c r="F23" s="18"/>
      <c r="G23" s="19" t="s">
        <v>21</v>
      </c>
      <c r="H23" s="19"/>
      <c r="I23" s="19" t="s">
        <v>41</v>
      </c>
      <c r="J23" s="19" t="s">
        <v>21</v>
      </c>
      <c r="K23" s="25" t="s">
        <v>58</v>
      </c>
      <c r="L23" s="3"/>
      <c r="M23" s="14" t="str">
        <f t="shared" si="0"/>
        <v xml:space="preserve">CLAYTON        </v>
      </c>
    </row>
    <row r="24" spans="1:13" x14ac:dyDescent="0.3">
      <c r="A24" s="23">
        <f t="shared" si="3"/>
        <v>14</v>
      </c>
      <c r="B24" s="18" t="s">
        <v>59</v>
      </c>
      <c r="C24" s="19" t="s">
        <v>20</v>
      </c>
      <c r="D24" s="23">
        <f t="shared" si="4"/>
        <v>83</v>
      </c>
      <c r="E24" s="18">
        <v>1</v>
      </c>
      <c r="F24" s="18"/>
      <c r="G24" s="19" t="s">
        <v>21</v>
      </c>
      <c r="H24" s="19"/>
      <c r="I24" s="19" t="s">
        <v>41</v>
      </c>
      <c r="J24" s="19"/>
      <c r="K24" s="21" t="s">
        <v>60</v>
      </c>
      <c r="L24" s="3"/>
      <c r="M24" s="14" t="str">
        <f t="shared" si="0"/>
        <v xml:space="preserve"> </v>
      </c>
    </row>
    <row r="25" spans="1:13" x14ac:dyDescent="0.3">
      <c r="A25" s="23">
        <f t="shared" si="3"/>
        <v>15</v>
      </c>
      <c r="B25" s="18" t="s">
        <v>61</v>
      </c>
      <c r="C25" s="19" t="s">
        <v>20</v>
      </c>
      <c r="D25" s="23">
        <f t="shared" si="4"/>
        <v>84</v>
      </c>
      <c r="E25" s="18">
        <v>20</v>
      </c>
      <c r="F25" s="18"/>
      <c r="G25" s="19" t="s">
        <v>21</v>
      </c>
      <c r="H25" s="19"/>
      <c r="I25" s="19" t="s">
        <v>41</v>
      </c>
      <c r="J25" s="19" t="s">
        <v>21</v>
      </c>
      <c r="K25" s="25" t="s">
        <v>58</v>
      </c>
      <c r="L25" s="3"/>
      <c r="M25" s="14" t="str">
        <f t="shared" si="0"/>
        <v xml:space="preserve">RICHEY              </v>
      </c>
    </row>
    <row r="26" spans="1:13" x14ac:dyDescent="0.3">
      <c r="A26" s="23">
        <f t="shared" si="3"/>
        <v>16</v>
      </c>
      <c r="B26" s="18" t="s">
        <v>62</v>
      </c>
      <c r="C26" s="19" t="s">
        <v>20</v>
      </c>
      <c r="D26" s="23">
        <f t="shared" si="4"/>
        <v>104</v>
      </c>
      <c r="E26" s="18">
        <v>15</v>
      </c>
      <c r="F26" s="18"/>
      <c r="G26" s="19" t="s">
        <v>21</v>
      </c>
      <c r="H26" s="19" t="s">
        <v>21</v>
      </c>
      <c r="I26" s="19" t="s">
        <v>41</v>
      </c>
      <c r="J26" s="19"/>
      <c r="K26" s="21" t="s">
        <v>60</v>
      </c>
      <c r="L26" s="3"/>
      <c r="M26" s="14" t="str">
        <f t="shared" si="0"/>
        <v xml:space="preserve">KATERYNA       </v>
      </c>
    </row>
    <row r="27" spans="1:13" x14ac:dyDescent="0.3">
      <c r="A27" s="23">
        <f t="shared" si="3"/>
        <v>17</v>
      </c>
      <c r="B27" s="18" t="s">
        <v>63</v>
      </c>
      <c r="C27" s="19" t="s">
        <v>20</v>
      </c>
      <c r="D27" s="23">
        <f t="shared" si="4"/>
        <v>119</v>
      </c>
      <c r="E27" s="18">
        <v>1</v>
      </c>
      <c r="F27" s="5"/>
      <c r="G27" s="19" t="s">
        <v>21</v>
      </c>
      <c r="H27" s="7"/>
      <c r="I27" s="19"/>
      <c r="J27" s="19"/>
      <c r="K27" s="21" t="s">
        <v>64</v>
      </c>
      <c r="L27" s="3"/>
      <c r="M27" s="14" t="str">
        <f t="shared" si="0"/>
        <v xml:space="preserve"> </v>
      </c>
    </row>
    <row r="28" spans="1:13" x14ac:dyDescent="0.3">
      <c r="A28" s="23">
        <f t="shared" si="3"/>
        <v>18</v>
      </c>
      <c r="B28" s="18" t="s">
        <v>65</v>
      </c>
      <c r="C28" s="19" t="s">
        <v>20</v>
      </c>
      <c r="D28" s="23">
        <f t="shared" si="4"/>
        <v>120</v>
      </c>
      <c r="E28" s="18">
        <v>20</v>
      </c>
      <c r="F28" s="18"/>
      <c r="G28" s="19" t="s">
        <v>21</v>
      </c>
      <c r="H28" s="19" t="s">
        <v>21</v>
      </c>
      <c r="I28" s="19" t="s">
        <v>41</v>
      </c>
      <c r="J28" s="19"/>
      <c r="K28" s="21" t="s">
        <v>60</v>
      </c>
      <c r="L28" s="3"/>
      <c r="M28" s="14" t="str">
        <f t="shared" si="0"/>
        <v xml:space="preserve">PALIY               </v>
      </c>
    </row>
    <row r="29" spans="1:13" x14ac:dyDescent="0.3">
      <c r="A29" s="23">
        <f t="shared" si="3"/>
        <v>19</v>
      </c>
      <c r="B29" s="18" t="s">
        <v>66</v>
      </c>
      <c r="C29" s="19" t="s">
        <v>20</v>
      </c>
      <c r="D29" s="23">
        <f t="shared" si="4"/>
        <v>140</v>
      </c>
      <c r="E29" s="18">
        <v>30</v>
      </c>
      <c r="F29" s="18"/>
      <c r="G29" s="19" t="s">
        <v>21</v>
      </c>
      <c r="H29" s="19" t="s">
        <v>21</v>
      </c>
      <c r="I29" s="19" t="s">
        <v>41</v>
      </c>
      <c r="J29" s="19"/>
      <c r="K29" s="21" t="s">
        <v>60</v>
      </c>
      <c r="L29" s="3"/>
      <c r="M29" s="14" t="str">
        <f t="shared" si="0"/>
        <v xml:space="preserve">4601 CONNECTICUT AVE NW       </v>
      </c>
    </row>
    <row r="30" spans="1:13" x14ac:dyDescent="0.3">
      <c r="A30" s="23">
        <f t="shared" si="3"/>
        <v>20</v>
      </c>
      <c r="B30" s="18" t="s">
        <v>67</v>
      </c>
      <c r="C30" s="19" t="s">
        <v>20</v>
      </c>
      <c r="D30" s="23">
        <f t="shared" si="4"/>
        <v>170</v>
      </c>
      <c r="E30" s="18">
        <v>30</v>
      </c>
      <c r="F30" s="18"/>
      <c r="G30" s="19" t="s">
        <v>21</v>
      </c>
      <c r="H30" s="19" t="s">
        <v>21</v>
      </c>
      <c r="I30" s="19" t="s">
        <v>41</v>
      </c>
      <c r="J30" s="19"/>
      <c r="K30" s="21" t="s">
        <v>60</v>
      </c>
      <c r="L30" s="3"/>
      <c r="M30" s="14" t="str">
        <f t="shared" si="0"/>
        <v xml:space="preserve">APT 914                       </v>
      </c>
    </row>
    <row r="31" spans="1:13" x14ac:dyDescent="0.3">
      <c r="A31" s="23">
        <f t="shared" si="3"/>
        <v>21</v>
      </c>
      <c r="B31" s="18" t="s">
        <v>68</v>
      </c>
      <c r="C31" s="19" t="s">
        <v>20</v>
      </c>
      <c r="D31" s="23">
        <f t="shared" si="4"/>
        <v>200</v>
      </c>
      <c r="E31" s="18">
        <v>20</v>
      </c>
      <c r="F31" s="18"/>
      <c r="G31" s="19" t="s">
        <v>21</v>
      </c>
      <c r="H31" s="19" t="s">
        <v>21</v>
      </c>
      <c r="I31" s="19" t="s">
        <v>41</v>
      </c>
      <c r="J31" s="19"/>
      <c r="K31" s="21" t="s">
        <v>60</v>
      </c>
      <c r="L31" s="3"/>
      <c r="M31" s="14" t="str">
        <f t="shared" si="0"/>
        <v xml:space="preserve">WASHINGTON          </v>
      </c>
    </row>
    <row r="32" spans="1:13" x14ac:dyDescent="0.3">
      <c r="A32" s="23">
        <f t="shared" si="3"/>
        <v>22</v>
      </c>
      <c r="B32" s="18" t="s">
        <v>69</v>
      </c>
      <c r="C32" s="19" t="s">
        <v>20</v>
      </c>
      <c r="D32" s="23">
        <f t="shared" si="4"/>
        <v>220</v>
      </c>
      <c r="E32" s="18">
        <v>2</v>
      </c>
      <c r="F32" s="18"/>
      <c r="G32" s="19" t="s">
        <v>21</v>
      </c>
      <c r="H32" s="19" t="s">
        <v>21</v>
      </c>
      <c r="I32" s="19" t="s">
        <v>41</v>
      </c>
      <c r="J32" s="19"/>
      <c r="K32" s="21" t="s">
        <v>60</v>
      </c>
      <c r="L32" s="3"/>
      <c r="M32" s="14" t="str">
        <f t="shared" si="0"/>
        <v>DC</v>
      </c>
    </row>
    <row r="33" spans="1:13" ht="26" x14ac:dyDescent="0.3">
      <c r="A33" s="23">
        <f t="shared" si="3"/>
        <v>23</v>
      </c>
      <c r="B33" s="18" t="s">
        <v>70</v>
      </c>
      <c r="C33" s="19" t="s">
        <v>20</v>
      </c>
      <c r="D33" s="23">
        <f t="shared" si="4"/>
        <v>222</v>
      </c>
      <c r="E33" s="18">
        <v>9</v>
      </c>
      <c r="F33" s="18"/>
      <c r="G33" s="19" t="s">
        <v>21</v>
      </c>
      <c r="H33" s="19" t="s">
        <v>21</v>
      </c>
      <c r="I33" s="19" t="s">
        <v>41</v>
      </c>
      <c r="J33" s="19"/>
      <c r="K33" s="21" t="s">
        <v>71</v>
      </c>
      <c r="L33" s="3"/>
      <c r="M33" s="14" t="str">
        <f t="shared" si="0"/>
        <v xml:space="preserve">20008    </v>
      </c>
    </row>
    <row r="34" spans="1:13" x14ac:dyDescent="0.3">
      <c r="A34" s="23">
        <f t="shared" si="3"/>
        <v>24</v>
      </c>
      <c r="B34" s="18" t="s">
        <v>72</v>
      </c>
      <c r="C34" s="19" t="s">
        <v>20</v>
      </c>
      <c r="D34" s="19">
        <f t="shared" si="4"/>
        <v>231</v>
      </c>
      <c r="E34" s="19">
        <v>35</v>
      </c>
      <c r="F34" s="19"/>
      <c r="G34" s="19" t="s">
        <v>21</v>
      </c>
      <c r="H34" s="19" t="s">
        <v>21</v>
      </c>
      <c r="I34" s="19" t="s">
        <v>41</v>
      </c>
      <c r="J34" s="19"/>
      <c r="K34" s="21" t="s">
        <v>60</v>
      </c>
      <c r="L34" s="3"/>
      <c r="M34" s="14" t="str">
        <f t="shared" si="0"/>
        <v xml:space="preserve">                                   </v>
      </c>
    </row>
    <row r="35" spans="1:13" ht="52" x14ac:dyDescent="0.3">
      <c r="A35" s="23">
        <f t="shared" si="3"/>
        <v>25</v>
      </c>
      <c r="B35" s="18" t="s">
        <v>73</v>
      </c>
      <c r="C35" s="19" t="s">
        <v>24</v>
      </c>
      <c r="D35" s="23">
        <f t="shared" si="4"/>
        <v>266</v>
      </c>
      <c r="E35" s="18">
        <v>1</v>
      </c>
      <c r="F35" s="18"/>
      <c r="G35" s="19" t="s">
        <v>21</v>
      </c>
      <c r="H35" s="19" t="s">
        <v>21</v>
      </c>
      <c r="I35" s="19" t="s">
        <v>41</v>
      </c>
      <c r="J35" s="19" t="s">
        <v>21</v>
      </c>
      <c r="K35" s="21" t="s">
        <v>74</v>
      </c>
      <c r="L35" s="3"/>
      <c r="M35" s="14" t="str">
        <f t="shared" si="0"/>
        <v>5</v>
      </c>
    </row>
    <row r="36" spans="1:13" s="4" customFormat="1" x14ac:dyDescent="0.3">
      <c r="A36" s="23">
        <f t="shared" si="3"/>
        <v>26</v>
      </c>
      <c r="B36" s="18" t="s">
        <v>75</v>
      </c>
      <c r="C36" s="19" t="s">
        <v>24</v>
      </c>
      <c r="D36" s="23">
        <f t="shared" si="4"/>
        <v>267</v>
      </c>
      <c r="E36" s="18">
        <v>8</v>
      </c>
      <c r="F36" s="18"/>
      <c r="G36" s="19" t="s">
        <v>21</v>
      </c>
      <c r="H36" s="19" t="s">
        <v>21</v>
      </c>
      <c r="I36" s="19" t="s">
        <v>48</v>
      </c>
      <c r="J36" s="19"/>
      <c r="K36" s="21" t="s">
        <v>76</v>
      </c>
      <c r="L36" s="3"/>
      <c r="M36" s="14" t="str">
        <f t="shared" si="0"/>
        <v>00000000</v>
      </c>
    </row>
    <row r="37" spans="1:13" s="4" customFormat="1" x14ac:dyDescent="0.3">
      <c r="A37" s="23">
        <f t="shared" si="3"/>
        <v>27</v>
      </c>
      <c r="B37" s="18" t="s">
        <v>77</v>
      </c>
      <c r="C37" s="19" t="s">
        <v>24</v>
      </c>
      <c r="D37" s="23">
        <f t="shared" si="4"/>
        <v>275</v>
      </c>
      <c r="E37" s="18">
        <v>8</v>
      </c>
      <c r="F37" s="18"/>
      <c r="G37" s="19" t="s">
        <v>21</v>
      </c>
      <c r="H37" s="19" t="s">
        <v>21</v>
      </c>
      <c r="I37" s="19" t="s">
        <v>48</v>
      </c>
      <c r="J37" s="19"/>
      <c r="K37" s="21" t="s">
        <v>76</v>
      </c>
      <c r="L37" s="3"/>
      <c r="M37" s="14" t="str">
        <f t="shared" si="0"/>
        <v>00000000</v>
      </c>
    </row>
    <row r="38" spans="1:13" s="4" customFormat="1" x14ac:dyDescent="0.3">
      <c r="A38" s="23">
        <f t="shared" si="3"/>
        <v>28</v>
      </c>
      <c r="B38" s="18" t="s">
        <v>78</v>
      </c>
      <c r="C38" s="19" t="s">
        <v>20</v>
      </c>
      <c r="D38" s="23">
        <f>D37+E37</f>
        <v>283</v>
      </c>
      <c r="E38" s="18">
        <v>1</v>
      </c>
      <c r="F38" s="18"/>
      <c r="G38" s="19" t="s">
        <v>21</v>
      </c>
      <c r="H38" s="19"/>
      <c r="I38" s="19" t="s">
        <v>41</v>
      </c>
      <c r="J38" s="19"/>
      <c r="K38" s="21" t="s">
        <v>44</v>
      </c>
      <c r="L38" s="3"/>
      <c r="M38" s="14" t="str">
        <f t="shared" si="0"/>
        <v>Y</v>
      </c>
    </row>
    <row r="39" spans="1:13" x14ac:dyDescent="0.3">
      <c r="A39" s="23">
        <f t="shared" si="3"/>
        <v>29</v>
      </c>
      <c r="B39" s="18" t="s">
        <v>79</v>
      </c>
      <c r="C39" s="19" t="s">
        <v>24</v>
      </c>
      <c r="D39" s="23">
        <f>D38+E38</f>
        <v>284</v>
      </c>
      <c r="E39" s="18">
        <v>12</v>
      </c>
      <c r="F39" s="18">
        <v>2</v>
      </c>
      <c r="G39" s="19" t="s">
        <v>21</v>
      </c>
      <c r="H39" s="19" t="s">
        <v>21</v>
      </c>
      <c r="I39" s="19" t="s">
        <v>48</v>
      </c>
      <c r="J39" s="19" t="s">
        <v>21</v>
      </c>
      <c r="K39" s="21" t="s">
        <v>56</v>
      </c>
      <c r="L39" s="3"/>
      <c r="M39" s="14" t="str">
        <f t="shared" si="0"/>
        <v>000013596800</v>
      </c>
    </row>
    <row r="40" spans="1:13" ht="26" x14ac:dyDescent="0.3">
      <c r="A40" s="23">
        <f t="shared" si="3"/>
        <v>30</v>
      </c>
      <c r="B40" s="18" t="s">
        <v>80</v>
      </c>
      <c r="C40" s="19" t="s">
        <v>24</v>
      </c>
      <c r="D40" s="23">
        <f t="shared" si="4"/>
        <v>296</v>
      </c>
      <c r="E40" s="18">
        <v>12</v>
      </c>
      <c r="F40" s="18">
        <v>2</v>
      </c>
      <c r="G40" s="19" t="s">
        <v>21</v>
      </c>
      <c r="H40" s="19" t="s">
        <v>21</v>
      </c>
      <c r="I40" s="19" t="s">
        <v>48</v>
      </c>
      <c r="J40" s="19" t="s">
        <v>21</v>
      </c>
      <c r="K40" s="21" t="s">
        <v>81</v>
      </c>
      <c r="L40" s="3"/>
      <c r="M40" s="14" t="str">
        <f t="shared" si="0"/>
        <v>000000915600</v>
      </c>
    </row>
    <row r="41" spans="1:13" ht="26" x14ac:dyDescent="0.3">
      <c r="A41" s="23">
        <f t="shared" si="3"/>
        <v>31</v>
      </c>
      <c r="B41" s="18" t="s">
        <v>82</v>
      </c>
      <c r="C41" s="19" t="s">
        <v>24</v>
      </c>
      <c r="D41" s="23">
        <f t="shared" si="4"/>
        <v>308</v>
      </c>
      <c r="E41" s="18">
        <v>12</v>
      </c>
      <c r="F41" s="18">
        <v>2</v>
      </c>
      <c r="G41" s="19" t="s">
        <v>21</v>
      </c>
      <c r="H41" s="19" t="s">
        <v>21</v>
      </c>
      <c r="I41" s="19" t="s">
        <v>48</v>
      </c>
      <c r="J41" s="19" t="s">
        <v>21</v>
      </c>
      <c r="K41" s="21" t="s">
        <v>81</v>
      </c>
      <c r="L41" s="3"/>
      <c r="M41" s="14" t="str">
        <f t="shared" si="0"/>
        <v>-00000300000</v>
      </c>
    </row>
    <row r="42" spans="1:13" ht="26" x14ac:dyDescent="0.3">
      <c r="A42" s="23">
        <f t="shared" si="3"/>
        <v>32</v>
      </c>
      <c r="B42" s="18" t="s">
        <v>83</v>
      </c>
      <c r="C42" s="19" t="s">
        <v>24</v>
      </c>
      <c r="D42" s="23">
        <f t="shared" si="4"/>
        <v>320</v>
      </c>
      <c r="E42" s="18">
        <v>12</v>
      </c>
      <c r="F42" s="18">
        <v>2</v>
      </c>
      <c r="G42" s="19" t="s">
        <v>21</v>
      </c>
      <c r="H42" s="19" t="s">
        <v>21</v>
      </c>
      <c r="I42" s="19" t="s">
        <v>48</v>
      </c>
      <c r="J42" s="19" t="s">
        <v>21</v>
      </c>
      <c r="K42" s="21" t="s">
        <v>81</v>
      </c>
      <c r="L42" s="3"/>
      <c r="M42" s="14" t="str">
        <f t="shared" si="0"/>
        <v>000000000000</v>
      </c>
    </row>
    <row r="43" spans="1:13" ht="26" x14ac:dyDescent="0.3">
      <c r="A43" s="23">
        <f t="shared" si="3"/>
        <v>33</v>
      </c>
      <c r="B43" s="18" t="s">
        <v>84</v>
      </c>
      <c r="C43" s="19" t="s">
        <v>24</v>
      </c>
      <c r="D43" s="23">
        <f t="shared" si="4"/>
        <v>332</v>
      </c>
      <c r="E43" s="18">
        <v>12</v>
      </c>
      <c r="F43" s="18">
        <v>2</v>
      </c>
      <c r="G43" s="19" t="s">
        <v>21</v>
      </c>
      <c r="H43" s="19" t="s">
        <v>21</v>
      </c>
      <c r="I43" s="19" t="s">
        <v>48</v>
      </c>
      <c r="J43" s="19" t="s">
        <v>21</v>
      </c>
      <c r="K43" s="21" t="s">
        <v>81</v>
      </c>
      <c r="L43" s="3"/>
      <c r="M43" s="14" t="str">
        <f t="shared" si="0"/>
        <v>000014392100</v>
      </c>
    </row>
    <row r="44" spans="1:13" x14ac:dyDescent="0.3">
      <c r="A44" s="23">
        <f t="shared" si="3"/>
        <v>34</v>
      </c>
      <c r="B44" s="18" t="s">
        <v>85</v>
      </c>
      <c r="C44" s="19" t="s">
        <v>24</v>
      </c>
      <c r="D44" s="23">
        <f t="shared" si="4"/>
        <v>344</v>
      </c>
      <c r="E44" s="18">
        <v>12</v>
      </c>
      <c r="F44" s="18">
        <v>2</v>
      </c>
      <c r="G44" s="19" t="s">
        <v>21</v>
      </c>
      <c r="H44" s="19" t="s">
        <v>21</v>
      </c>
      <c r="I44" s="19" t="s">
        <v>48</v>
      </c>
      <c r="J44" s="19" t="s">
        <v>21</v>
      </c>
      <c r="K44" s="21" t="s">
        <v>56</v>
      </c>
      <c r="L44" s="3"/>
      <c r="M44" s="14" t="str">
        <f t="shared" si="0"/>
        <v>000000000000</v>
      </c>
    </row>
    <row r="45" spans="1:13" x14ac:dyDescent="0.3">
      <c r="A45" s="23">
        <f t="shared" si="3"/>
        <v>35</v>
      </c>
      <c r="B45" s="18" t="s">
        <v>86</v>
      </c>
      <c r="C45" s="19" t="s">
        <v>24</v>
      </c>
      <c r="D45" s="23">
        <f t="shared" si="4"/>
        <v>356</v>
      </c>
      <c r="E45" s="18">
        <v>12</v>
      </c>
      <c r="F45" s="18">
        <v>2</v>
      </c>
      <c r="G45" s="19" t="s">
        <v>21</v>
      </c>
      <c r="H45" s="19" t="s">
        <v>21</v>
      </c>
      <c r="I45" s="19" t="s">
        <v>48</v>
      </c>
      <c r="J45" s="19" t="s">
        <v>21</v>
      </c>
      <c r="K45" s="21" t="s">
        <v>56</v>
      </c>
      <c r="L45" s="3"/>
      <c r="M45" s="14" t="str">
        <f t="shared" si="0"/>
        <v>000000000000</v>
      </c>
    </row>
    <row r="46" spans="1:13" ht="26" x14ac:dyDescent="0.3">
      <c r="A46" s="23">
        <f t="shared" si="3"/>
        <v>36</v>
      </c>
      <c r="B46" s="18" t="s">
        <v>87</v>
      </c>
      <c r="C46" s="19" t="s">
        <v>24</v>
      </c>
      <c r="D46" s="23">
        <f t="shared" si="4"/>
        <v>368</v>
      </c>
      <c r="E46" s="18">
        <v>12</v>
      </c>
      <c r="F46" s="18">
        <v>2</v>
      </c>
      <c r="G46" s="19" t="s">
        <v>21</v>
      </c>
      <c r="H46" s="19" t="s">
        <v>21</v>
      </c>
      <c r="I46" s="19" t="s">
        <v>48</v>
      </c>
      <c r="J46" s="19"/>
      <c r="K46" s="21" t="s">
        <v>81</v>
      </c>
      <c r="L46" s="3"/>
      <c r="M46" s="14" t="str">
        <f t="shared" si="0"/>
        <v>000014392100</v>
      </c>
    </row>
    <row r="47" spans="1:13" x14ac:dyDescent="0.3">
      <c r="A47" s="23">
        <f t="shared" si="3"/>
        <v>37</v>
      </c>
      <c r="B47" s="18" t="s">
        <v>88</v>
      </c>
      <c r="C47" s="19" t="s">
        <v>24</v>
      </c>
      <c r="D47" s="23">
        <f t="shared" si="4"/>
        <v>380</v>
      </c>
      <c r="E47" s="18">
        <v>12</v>
      </c>
      <c r="F47" s="18">
        <v>2</v>
      </c>
      <c r="G47" s="19" t="s">
        <v>21</v>
      </c>
      <c r="H47" s="19" t="s">
        <v>21</v>
      </c>
      <c r="I47" s="19" t="s">
        <v>48</v>
      </c>
      <c r="J47" s="19" t="s">
        <v>21</v>
      </c>
      <c r="K47" s="21" t="s">
        <v>56</v>
      </c>
      <c r="L47" s="3"/>
      <c r="M47" s="14" t="str">
        <f t="shared" si="0"/>
        <v>000000000000</v>
      </c>
    </row>
    <row r="48" spans="1:13" x14ac:dyDescent="0.3">
      <c r="A48" s="23">
        <f t="shared" si="3"/>
        <v>38</v>
      </c>
      <c r="B48" s="18" t="s">
        <v>89</v>
      </c>
      <c r="C48" s="19" t="s">
        <v>24</v>
      </c>
      <c r="D48" s="23">
        <f t="shared" si="4"/>
        <v>392</v>
      </c>
      <c r="E48" s="18">
        <v>12</v>
      </c>
      <c r="F48" s="18">
        <v>2</v>
      </c>
      <c r="G48" s="19" t="s">
        <v>21</v>
      </c>
      <c r="H48" s="19" t="s">
        <v>21</v>
      </c>
      <c r="I48" s="19" t="s">
        <v>48</v>
      </c>
      <c r="J48" s="19" t="s">
        <v>21</v>
      </c>
      <c r="K48" s="21" t="s">
        <v>56</v>
      </c>
      <c r="L48" s="3"/>
      <c r="M48" s="14" t="str">
        <f t="shared" si="0"/>
        <v>000000000000</v>
      </c>
    </row>
    <row r="49" spans="1:13" x14ac:dyDescent="0.3">
      <c r="A49" s="23">
        <f t="shared" si="3"/>
        <v>39</v>
      </c>
      <c r="B49" s="18" t="s">
        <v>90</v>
      </c>
      <c r="C49" s="19" t="s">
        <v>24</v>
      </c>
      <c r="D49" s="23">
        <f t="shared" si="4"/>
        <v>404</v>
      </c>
      <c r="E49" s="18">
        <v>12</v>
      </c>
      <c r="F49" s="18">
        <v>2</v>
      </c>
      <c r="G49" s="19" t="s">
        <v>21</v>
      </c>
      <c r="H49" s="19" t="s">
        <v>21</v>
      </c>
      <c r="I49" s="19" t="s">
        <v>48</v>
      </c>
      <c r="J49" s="19" t="s">
        <v>21</v>
      </c>
      <c r="K49" s="21" t="s">
        <v>56</v>
      </c>
      <c r="L49" s="3"/>
      <c r="M49" s="14" t="str">
        <f t="shared" si="0"/>
        <v>000000000000</v>
      </c>
    </row>
    <row r="50" spans="1:13" x14ac:dyDescent="0.3">
      <c r="A50" s="23">
        <f t="shared" si="3"/>
        <v>40</v>
      </c>
      <c r="B50" s="18" t="s">
        <v>91</v>
      </c>
      <c r="C50" s="19" t="s">
        <v>24</v>
      </c>
      <c r="D50" s="23">
        <f t="shared" si="4"/>
        <v>416</v>
      </c>
      <c r="E50" s="18">
        <v>12</v>
      </c>
      <c r="F50" s="18">
        <v>2</v>
      </c>
      <c r="G50" s="19" t="s">
        <v>21</v>
      </c>
      <c r="H50" s="19" t="s">
        <v>21</v>
      </c>
      <c r="I50" s="19" t="s">
        <v>48</v>
      </c>
      <c r="J50" s="19" t="s">
        <v>21</v>
      </c>
      <c r="K50" s="21" t="s">
        <v>56</v>
      </c>
      <c r="L50" s="3"/>
      <c r="M50" s="14" t="str">
        <f t="shared" si="0"/>
        <v>000000000000</v>
      </c>
    </row>
    <row r="51" spans="1:13" x14ac:dyDescent="0.3">
      <c r="A51" s="23">
        <f t="shared" si="3"/>
        <v>41</v>
      </c>
      <c r="B51" s="18" t="s">
        <v>92</v>
      </c>
      <c r="C51" s="19" t="s">
        <v>24</v>
      </c>
      <c r="D51" s="23">
        <f t="shared" si="4"/>
        <v>428</v>
      </c>
      <c r="E51" s="18">
        <v>12</v>
      </c>
      <c r="F51" s="18">
        <v>2</v>
      </c>
      <c r="G51" s="19" t="s">
        <v>21</v>
      </c>
      <c r="H51" s="19" t="s">
        <v>21</v>
      </c>
      <c r="I51" s="19" t="s">
        <v>48</v>
      </c>
      <c r="J51" s="19" t="s">
        <v>21</v>
      </c>
      <c r="K51" s="21" t="s">
        <v>56</v>
      </c>
      <c r="L51" s="3"/>
      <c r="M51" s="14" t="str">
        <f t="shared" si="0"/>
        <v>000000000000</v>
      </c>
    </row>
    <row r="52" spans="1:13" x14ac:dyDescent="0.3">
      <c r="A52" s="23">
        <f t="shared" si="3"/>
        <v>42</v>
      </c>
      <c r="B52" s="5" t="s">
        <v>93</v>
      </c>
      <c r="C52" s="19" t="s">
        <v>24</v>
      </c>
      <c r="D52" s="23">
        <f t="shared" si="4"/>
        <v>440</v>
      </c>
      <c r="E52" s="18">
        <v>12</v>
      </c>
      <c r="F52" s="18">
        <v>2</v>
      </c>
      <c r="G52" s="19" t="s">
        <v>21</v>
      </c>
      <c r="H52" s="19" t="s">
        <v>21</v>
      </c>
      <c r="I52" s="19" t="s">
        <v>48</v>
      </c>
      <c r="J52" s="19" t="s">
        <v>21</v>
      </c>
      <c r="K52" s="21" t="s">
        <v>56</v>
      </c>
      <c r="L52" s="3"/>
      <c r="M52" s="14" t="str">
        <f t="shared" si="0"/>
        <v>000000000000</v>
      </c>
    </row>
    <row r="53" spans="1:13" x14ac:dyDescent="0.3">
      <c r="A53" s="23">
        <f t="shared" si="3"/>
        <v>43</v>
      </c>
      <c r="B53" s="18" t="s">
        <v>94</v>
      </c>
      <c r="C53" s="19" t="s">
        <v>24</v>
      </c>
      <c r="D53" s="23">
        <f t="shared" si="4"/>
        <v>452</v>
      </c>
      <c r="E53" s="18">
        <v>12</v>
      </c>
      <c r="F53" s="18">
        <v>2</v>
      </c>
      <c r="G53" s="19" t="s">
        <v>21</v>
      </c>
      <c r="H53" s="19" t="s">
        <v>21</v>
      </c>
      <c r="I53" s="19" t="s">
        <v>48</v>
      </c>
      <c r="J53" s="19" t="s">
        <v>21</v>
      </c>
      <c r="K53" s="21" t="s">
        <v>56</v>
      </c>
      <c r="L53" s="3"/>
      <c r="M53" s="14" t="str">
        <f t="shared" si="0"/>
        <v>000000000000</v>
      </c>
    </row>
    <row r="54" spans="1:13" x14ac:dyDescent="0.3">
      <c r="A54" s="23">
        <f t="shared" si="3"/>
        <v>44</v>
      </c>
      <c r="B54" s="18" t="s">
        <v>95</v>
      </c>
      <c r="C54" s="19" t="s">
        <v>24</v>
      </c>
      <c r="D54" s="23">
        <f t="shared" si="4"/>
        <v>464</v>
      </c>
      <c r="E54" s="18">
        <v>12</v>
      </c>
      <c r="F54" s="18">
        <v>2</v>
      </c>
      <c r="G54" s="19" t="s">
        <v>21</v>
      </c>
      <c r="H54" s="19" t="s">
        <v>21</v>
      </c>
      <c r="I54" s="19" t="s">
        <v>48</v>
      </c>
      <c r="J54" s="19" t="s">
        <v>21</v>
      </c>
      <c r="K54" s="21" t="s">
        <v>56</v>
      </c>
      <c r="L54" s="3"/>
      <c r="M54" s="14" t="str">
        <f t="shared" si="0"/>
        <v>000000000000</v>
      </c>
    </row>
    <row r="55" spans="1:13" ht="26" x14ac:dyDescent="0.3">
      <c r="A55" s="23">
        <f t="shared" si="3"/>
        <v>45</v>
      </c>
      <c r="B55" s="18" t="s">
        <v>96</v>
      </c>
      <c r="C55" s="19" t="s">
        <v>24</v>
      </c>
      <c r="D55" s="23">
        <f t="shared" si="4"/>
        <v>476</v>
      </c>
      <c r="E55" s="18">
        <v>12</v>
      </c>
      <c r="F55" s="18">
        <v>2</v>
      </c>
      <c r="G55" s="19" t="s">
        <v>21</v>
      </c>
      <c r="H55" s="19" t="s">
        <v>21</v>
      </c>
      <c r="I55" s="19" t="s">
        <v>48</v>
      </c>
      <c r="J55" s="19" t="s">
        <v>21</v>
      </c>
      <c r="K55" s="21" t="s">
        <v>81</v>
      </c>
      <c r="L55" s="3"/>
      <c r="M55" s="14" t="str">
        <f t="shared" si="0"/>
        <v>000014392100</v>
      </c>
    </row>
    <row r="56" spans="1:13" x14ac:dyDescent="0.3">
      <c r="A56" s="23">
        <f t="shared" si="3"/>
        <v>46</v>
      </c>
      <c r="B56" s="18" t="s">
        <v>97</v>
      </c>
      <c r="C56" s="19" t="s">
        <v>20</v>
      </c>
      <c r="D56" s="23">
        <f t="shared" si="4"/>
        <v>488</v>
      </c>
      <c r="E56" s="18">
        <v>1</v>
      </c>
      <c r="F56" s="18"/>
      <c r="G56" s="19" t="s">
        <v>21</v>
      </c>
      <c r="H56" s="19" t="s">
        <v>21</v>
      </c>
      <c r="I56" s="19" t="s">
        <v>41</v>
      </c>
      <c r="J56" s="19"/>
      <c r="K56" s="21" t="s">
        <v>98</v>
      </c>
      <c r="L56" s="3"/>
      <c r="M56" s="14" t="str">
        <f t="shared" si="0"/>
        <v>S</v>
      </c>
    </row>
    <row r="57" spans="1:13" x14ac:dyDescent="0.3">
      <c r="A57" s="23">
        <f>A56+1</f>
        <v>47</v>
      </c>
      <c r="B57" s="18" t="s">
        <v>99</v>
      </c>
      <c r="C57" s="19" t="s">
        <v>24</v>
      </c>
      <c r="D57" s="23">
        <f>D56+E56</f>
        <v>489</v>
      </c>
      <c r="E57" s="18">
        <v>12</v>
      </c>
      <c r="F57" s="18">
        <v>2</v>
      </c>
      <c r="G57" s="19" t="s">
        <v>21</v>
      </c>
      <c r="H57" s="19" t="s">
        <v>21</v>
      </c>
      <c r="I57" s="19" t="s">
        <v>48</v>
      </c>
      <c r="J57" s="19"/>
      <c r="K57" s="21" t="s">
        <v>56</v>
      </c>
      <c r="L57" s="3"/>
      <c r="M57" s="14" t="str">
        <f t="shared" si="0"/>
        <v>000002770000</v>
      </c>
    </row>
    <row r="58" spans="1:13" ht="26" x14ac:dyDescent="0.3">
      <c r="A58" s="23">
        <f t="shared" ref="A58:A99" si="6">A57+1</f>
        <v>48</v>
      </c>
      <c r="B58" s="18" t="s">
        <v>100</v>
      </c>
      <c r="C58" s="19" t="s">
        <v>24</v>
      </c>
      <c r="D58" s="23">
        <f t="shared" ref="D58:D99" si="7">D57+E57</f>
        <v>501</v>
      </c>
      <c r="E58" s="18">
        <v>12</v>
      </c>
      <c r="F58" s="18">
        <v>2</v>
      </c>
      <c r="G58" s="19" t="s">
        <v>21</v>
      </c>
      <c r="H58" s="19" t="s">
        <v>101</v>
      </c>
      <c r="I58" s="19" t="s">
        <v>25</v>
      </c>
      <c r="J58" s="19" t="s">
        <v>21</v>
      </c>
      <c r="K58" s="21" t="s">
        <v>81</v>
      </c>
      <c r="L58" s="3"/>
      <c r="M58" s="14" t="str">
        <f t="shared" si="0"/>
        <v>000011622100</v>
      </c>
    </row>
    <row r="59" spans="1:13" x14ac:dyDescent="0.3">
      <c r="A59" s="23">
        <f t="shared" si="6"/>
        <v>49</v>
      </c>
      <c r="B59" s="18" t="s">
        <v>102</v>
      </c>
      <c r="C59" s="19" t="s">
        <v>24</v>
      </c>
      <c r="D59" s="23">
        <f t="shared" si="7"/>
        <v>513</v>
      </c>
      <c r="E59" s="18">
        <v>12</v>
      </c>
      <c r="F59" s="18">
        <v>2</v>
      </c>
      <c r="G59" s="19"/>
      <c r="H59" s="19"/>
      <c r="I59" s="19" t="s">
        <v>25</v>
      </c>
      <c r="J59" s="19"/>
      <c r="K59" s="21" t="s">
        <v>56</v>
      </c>
      <c r="L59" s="3"/>
      <c r="M59" s="14" t="str">
        <f t="shared" si="0"/>
        <v>000000702200</v>
      </c>
    </row>
    <row r="60" spans="1:13" x14ac:dyDescent="0.3">
      <c r="A60" s="23">
        <f t="shared" si="6"/>
        <v>50</v>
      </c>
      <c r="B60" s="18" t="s">
        <v>103</v>
      </c>
      <c r="C60" s="19" t="s">
        <v>20</v>
      </c>
      <c r="D60" s="23">
        <f t="shared" si="7"/>
        <v>525</v>
      </c>
      <c r="E60" s="18">
        <v>1</v>
      </c>
      <c r="F60" s="18"/>
      <c r="G60" s="19"/>
      <c r="H60" s="19"/>
      <c r="I60" s="19"/>
      <c r="J60" s="19"/>
      <c r="K60" s="21" t="s">
        <v>44</v>
      </c>
      <c r="L60" s="3"/>
      <c r="M60" s="14" t="str">
        <f t="shared" si="0"/>
        <v>Y</v>
      </c>
    </row>
    <row r="61" spans="1:13" x14ac:dyDescent="0.3">
      <c r="A61" s="23">
        <f t="shared" si="6"/>
        <v>51</v>
      </c>
      <c r="B61" s="18" t="s">
        <v>104</v>
      </c>
      <c r="C61" s="19" t="s">
        <v>24</v>
      </c>
      <c r="D61" s="23">
        <f t="shared" si="7"/>
        <v>526</v>
      </c>
      <c r="E61" s="18">
        <v>12</v>
      </c>
      <c r="F61" s="18">
        <v>2</v>
      </c>
      <c r="G61" s="19" t="s">
        <v>21</v>
      </c>
      <c r="H61" s="19" t="s">
        <v>21</v>
      </c>
      <c r="I61" s="19" t="s">
        <v>48</v>
      </c>
      <c r="J61" s="19"/>
      <c r="K61" s="21" t="s">
        <v>56</v>
      </c>
      <c r="L61" s="3"/>
      <c r="M61" s="14" t="str">
        <f t="shared" si="0"/>
        <v>000000060000</v>
      </c>
    </row>
    <row r="62" spans="1:13" x14ac:dyDescent="0.3">
      <c r="A62" s="23">
        <f t="shared" si="6"/>
        <v>52</v>
      </c>
      <c r="B62" s="18" t="s">
        <v>105</v>
      </c>
      <c r="C62" s="19" t="s">
        <v>24</v>
      </c>
      <c r="D62" s="23">
        <f t="shared" si="7"/>
        <v>538</v>
      </c>
      <c r="E62" s="18">
        <v>12</v>
      </c>
      <c r="F62" s="18">
        <v>2</v>
      </c>
      <c r="G62" s="19" t="s">
        <v>21</v>
      </c>
      <c r="H62" s="19" t="s">
        <v>21</v>
      </c>
      <c r="I62" s="19" t="s">
        <v>48</v>
      </c>
      <c r="J62" s="19"/>
      <c r="K62" s="21" t="s">
        <v>56</v>
      </c>
      <c r="L62" s="3"/>
      <c r="M62" s="14" t="str">
        <f t="shared" si="0"/>
        <v>000000019200</v>
      </c>
    </row>
    <row r="63" spans="1:13" x14ac:dyDescent="0.3">
      <c r="A63" s="23">
        <f t="shared" si="6"/>
        <v>53</v>
      </c>
      <c r="B63" s="18" t="s">
        <v>106</v>
      </c>
      <c r="C63" s="19" t="s">
        <v>24</v>
      </c>
      <c r="D63" s="23">
        <f t="shared" si="7"/>
        <v>550</v>
      </c>
      <c r="E63" s="18">
        <v>12</v>
      </c>
      <c r="F63" s="18">
        <v>2</v>
      </c>
      <c r="G63" s="19" t="s">
        <v>21</v>
      </c>
      <c r="H63" s="19" t="s">
        <v>21</v>
      </c>
      <c r="I63" s="19" t="s">
        <v>48</v>
      </c>
      <c r="J63" s="19"/>
      <c r="K63" s="21" t="s">
        <v>56</v>
      </c>
      <c r="L63" s="3"/>
      <c r="M63" s="14" t="str">
        <f t="shared" si="0"/>
        <v>000000000000</v>
      </c>
    </row>
    <row r="64" spans="1:13" s="4" customFormat="1" x14ac:dyDescent="0.3">
      <c r="A64" s="23">
        <f t="shared" si="6"/>
        <v>54</v>
      </c>
      <c r="B64" s="18" t="s">
        <v>107</v>
      </c>
      <c r="C64" s="19" t="s">
        <v>24</v>
      </c>
      <c r="D64" s="23">
        <f t="shared" si="7"/>
        <v>562</v>
      </c>
      <c r="E64" s="18">
        <v>12</v>
      </c>
      <c r="F64" s="18">
        <v>2</v>
      </c>
      <c r="G64" s="19" t="s">
        <v>21</v>
      </c>
      <c r="H64" s="19" t="s">
        <v>21</v>
      </c>
      <c r="I64" s="19" t="s">
        <v>48</v>
      </c>
      <c r="J64" s="19"/>
      <c r="K64" s="21" t="s">
        <v>56</v>
      </c>
      <c r="L64" s="3"/>
      <c r="M64" s="14" t="str">
        <f t="shared" si="0"/>
        <v>000000019200</v>
      </c>
    </row>
    <row r="65" spans="1:13" x14ac:dyDescent="0.3">
      <c r="A65" s="23">
        <f t="shared" si="6"/>
        <v>55</v>
      </c>
      <c r="B65" s="18" t="s">
        <v>108</v>
      </c>
      <c r="C65" s="19" t="s">
        <v>24</v>
      </c>
      <c r="D65" s="23">
        <f t="shared" si="7"/>
        <v>574</v>
      </c>
      <c r="E65" s="18">
        <v>12</v>
      </c>
      <c r="F65" s="18">
        <v>2</v>
      </c>
      <c r="G65" s="19" t="s">
        <v>21</v>
      </c>
      <c r="H65" s="19" t="s">
        <v>21</v>
      </c>
      <c r="I65" s="19" t="s">
        <v>48</v>
      </c>
      <c r="J65" s="19"/>
      <c r="K65" s="21" t="s">
        <v>56</v>
      </c>
      <c r="L65" s="3"/>
      <c r="M65" s="14" t="str">
        <f t="shared" si="0"/>
        <v>000000683000</v>
      </c>
    </row>
    <row r="66" spans="1:13" x14ac:dyDescent="0.3">
      <c r="A66" s="23">
        <f t="shared" si="6"/>
        <v>56</v>
      </c>
      <c r="B66" s="18" t="s">
        <v>109</v>
      </c>
      <c r="C66" s="19" t="s">
        <v>24</v>
      </c>
      <c r="D66" s="23">
        <f t="shared" si="7"/>
        <v>586</v>
      </c>
      <c r="E66" s="18">
        <v>12</v>
      </c>
      <c r="F66" s="18">
        <v>2</v>
      </c>
      <c r="G66" s="19" t="s">
        <v>21</v>
      </c>
      <c r="H66" s="19" t="s">
        <v>21</v>
      </c>
      <c r="I66" s="19" t="s">
        <v>48</v>
      </c>
      <c r="J66" s="19"/>
      <c r="K66" s="21" t="s">
        <v>56</v>
      </c>
      <c r="L66" s="3"/>
      <c r="M66" s="14" t="str">
        <f t="shared" si="0"/>
        <v>000000000000</v>
      </c>
    </row>
    <row r="67" spans="1:13" x14ac:dyDescent="0.3">
      <c r="A67" s="23">
        <f t="shared" si="6"/>
        <v>57</v>
      </c>
      <c r="B67" s="18" t="s">
        <v>110</v>
      </c>
      <c r="C67" s="19" t="s">
        <v>24</v>
      </c>
      <c r="D67" s="23">
        <f t="shared" si="7"/>
        <v>598</v>
      </c>
      <c r="E67" s="18">
        <v>12</v>
      </c>
      <c r="F67" s="18">
        <v>2</v>
      </c>
      <c r="G67" s="19" t="s">
        <v>21</v>
      </c>
      <c r="H67" s="19" t="s">
        <v>21</v>
      </c>
      <c r="I67" s="19" t="s">
        <v>48</v>
      </c>
      <c r="J67" s="19"/>
      <c r="K67" s="21" t="s">
        <v>56</v>
      </c>
      <c r="L67" s="3"/>
      <c r="M67" s="14" t="str">
        <f t="shared" si="0"/>
        <v>000000683000</v>
      </c>
    </row>
    <row r="68" spans="1:13" x14ac:dyDescent="0.3">
      <c r="A68" s="23">
        <f t="shared" si="6"/>
        <v>58</v>
      </c>
      <c r="B68" s="33" t="s">
        <v>495</v>
      </c>
      <c r="C68" s="34" t="s">
        <v>20</v>
      </c>
      <c r="D68" s="35">
        <f t="shared" si="7"/>
        <v>610</v>
      </c>
      <c r="E68" s="36">
        <v>1</v>
      </c>
      <c r="F68" s="36" t="s">
        <v>25</v>
      </c>
      <c r="G68" s="34" t="s">
        <v>21</v>
      </c>
      <c r="H68" s="34" t="s">
        <v>21</v>
      </c>
      <c r="I68" s="34" t="s">
        <v>48</v>
      </c>
      <c r="J68" s="34"/>
      <c r="K68" s="37" t="s">
        <v>44</v>
      </c>
      <c r="L68" s="3"/>
      <c r="M68" s="14" t="str">
        <f t="shared" si="0"/>
        <v>0</v>
      </c>
    </row>
    <row r="69" spans="1:13" x14ac:dyDescent="0.3">
      <c r="A69" s="23">
        <f t="shared" si="6"/>
        <v>59</v>
      </c>
      <c r="B69" s="18" t="s">
        <v>112</v>
      </c>
      <c r="C69" s="19" t="s">
        <v>24</v>
      </c>
      <c r="D69" s="23">
        <f t="shared" si="7"/>
        <v>611</v>
      </c>
      <c r="E69" s="18">
        <v>2</v>
      </c>
      <c r="F69" s="18" t="s">
        <v>25</v>
      </c>
      <c r="G69" s="19" t="s">
        <v>21</v>
      </c>
      <c r="H69" s="19" t="s">
        <v>21</v>
      </c>
      <c r="I69" s="19" t="s">
        <v>48</v>
      </c>
      <c r="J69" s="19"/>
      <c r="K69" s="21" t="s">
        <v>56</v>
      </c>
      <c r="L69" s="3"/>
      <c r="M69" s="14" t="str">
        <f t="shared" si="0"/>
        <v>00</v>
      </c>
    </row>
    <row r="70" spans="1:13" x14ac:dyDescent="0.3">
      <c r="A70" s="23">
        <f t="shared" si="6"/>
        <v>60</v>
      </c>
      <c r="B70" t="s">
        <v>113</v>
      </c>
      <c r="C70" s="19" t="s">
        <v>24</v>
      </c>
      <c r="D70" s="23">
        <f t="shared" si="7"/>
        <v>613</v>
      </c>
      <c r="E70" s="18">
        <v>12</v>
      </c>
      <c r="F70" s="18">
        <v>2</v>
      </c>
      <c r="G70" s="19" t="s">
        <v>21</v>
      </c>
      <c r="H70" s="19" t="s">
        <v>21</v>
      </c>
      <c r="I70" s="19" t="s">
        <v>48</v>
      </c>
      <c r="J70" s="19"/>
      <c r="K70" s="21" t="s">
        <v>56</v>
      </c>
      <c r="L70" s="3"/>
      <c r="M70" s="14" t="str">
        <f t="shared" si="0"/>
        <v>000000000000</v>
      </c>
    </row>
    <row r="71" spans="1:13" x14ac:dyDescent="0.3">
      <c r="A71" s="23">
        <f t="shared" si="6"/>
        <v>61</v>
      </c>
      <c r="B71" s="18" t="s">
        <v>114</v>
      </c>
      <c r="C71" s="19" t="s">
        <v>24</v>
      </c>
      <c r="D71" s="23">
        <f t="shared" si="7"/>
        <v>625</v>
      </c>
      <c r="E71" s="18">
        <v>12</v>
      </c>
      <c r="F71" s="18">
        <v>2</v>
      </c>
      <c r="G71" s="19" t="s">
        <v>21</v>
      </c>
      <c r="H71" s="19" t="s">
        <v>21</v>
      </c>
      <c r="I71" s="19" t="s">
        <v>48</v>
      </c>
      <c r="J71" s="19" t="s">
        <v>25</v>
      </c>
      <c r="K71" s="21" t="s">
        <v>56</v>
      </c>
      <c r="L71" s="3"/>
      <c r="M71" s="14" t="str">
        <f t="shared" ref="M71" si="8">MID($M$4,D71,E71)</f>
        <v>000000000000</v>
      </c>
    </row>
    <row r="72" spans="1:13" x14ac:dyDescent="0.3">
      <c r="A72" s="23">
        <f t="shared" si="6"/>
        <v>62</v>
      </c>
      <c r="B72" s="18" t="s">
        <v>115</v>
      </c>
      <c r="C72" s="19" t="s">
        <v>24</v>
      </c>
      <c r="D72" s="23">
        <f t="shared" si="7"/>
        <v>637</v>
      </c>
      <c r="E72" s="18">
        <v>12</v>
      </c>
      <c r="F72" s="18">
        <v>2</v>
      </c>
      <c r="G72" s="19"/>
      <c r="H72" s="19"/>
      <c r="I72" s="19"/>
      <c r="J72" s="19"/>
      <c r="K72" s="21" t="s">
        <v>56</v>
      </c>
      <c r="L72" s="3"/>
      <c r="M72" s="14" t="str">
        <f t="shared" ref="M72:M133" si="9">MID($M$4,D72,E72)</f>
        <v>000000000000</v>
      </c>
    </row>
    <row r="73" spans="1:13" x14ac:dyDescent="0.3">
      <c r="A73" s="23">
        <f t="shared" si="6"/>
        <v>63</v>
      </c>
      <c r="B73" s="18" t="s">
        <v>116</v>
      </c>
      <c r="C73" s="19" t="s">
        <v>24</v>
      </c>
      <c r="D73" s="23">
        <f t="shared" si="7"/>
        <v>649</v>
      </c>
      <c r="E73" s="18">
        <v>12</v>
      </c>
      <c r="F73" s="18">
        <v>2</v>
      </c>
      <c r="G73" s="19"/>
      <c r="H73" s="19"/>
      <c r="I73" s="19"/>
      <c r="J73" s="19"/>
      <c r="K73" s="21" t="s">
        <v>56</v>
      </c>
      <c r="L73" s="3"/>
      <c r="M73" s="14" t="str">
        <f t="shared" si="9"/>
        <v>000000000000</v>
      </c>
    </row>
    <row r="74" spans="1:13" x14ac:dyDescent="0.3">
      <c r="A74" s="23">
        <f t="shared" si="6"/>
        <v>64</v>
      </c>
      <c r="B74" s="18" t="s">
        <v>117</v>
      </c>
      <c r="C74" s="19" t="s">
        <v>24</v>
      </c>
      <c r="D74" s="23">
        <f t="shared" si="7"/>
        <v>661</v>
      </c>
      <c r="E74" s="18">
        <v>12</v>
      </c>
      <c r="F74" s="18">
        <v>2</v>
      </c>
      <c r="G74" s="19" t="s">
        <v>21</v>
      </c>
      <c r="H74" s="19" t="s">
        <v>21</v>
      </c>
      <c r="I74" s="19" t="s">
        <v>48</v>
      </c>
      <c r="J74" s="19"/>
      <c r="K74" s="21" t="s">
        <v>56</v>
      </c>
      <c r="L74" s="3"/>
      <c r="M74" s="14" t="str">
        <f t="shared" si="9"/>
        <v>000000000000</v>
      </c>
    </row>
    <row r="75" spans="1:13" x14ac:dyDescent="0.3">
      <c r="A75" s="23">
        <f t="shared" si="6"/>
        <v>65</v>
      </c>
      <c r="B75" s="18" t="s">
        <v>118</v>
      </c>
      <c r="C75" s="19" t="s">
        <v>24</v>
      </c>
      <c r="D75" s="23">
        <f t="shared" si="7"/>
        <v>673</v>
      </c>
      <c r="E75" s="18">
        <v>12</v>
      </c>
      <c r="F75" s="18">
        <v>2</v>
      </c>
      <c r="G75" s="19" t="s">
        <v>21</v>
      </c>
      <c r="H75" s="19" t="s">
        <v>21</v>
      </c>
      <c r="I75" s="19" t="s">
        <v>48</v>
      </c>
      <c r="J75" s="19"/>
      <c r="K75" s="21" t="s">
        <v>56</v>
      </c>
      <c r="L75" s="3"/>
      <c r="M75" s="14" t="str">
        <f t="shared" si="9"/>
        <v>000001115000</v>
      </c>
    </row>
    <row r="76" spans="1:13" x14ac:dyDescent="0.3">
      <c r="A76" s="23">
        <f t="shared" si="6"/>
        <v>66</v>
      </c>
      <c r="B76" s="5" t="s">
        <v>119</v>
      </c>
      <c r="C76" s="19" t="s">
        <v>24</v>
      </c>
      <c r="D76" s="23">
        <f t="shared" si="7"/>
        <v>685</v>
      </c>
      <c r="E76" s="18">
        <v>12</v>
      </c>
      <c r="F76" s="18">
        <v>2</v>
      </c>
      <c r="G76" s="19" t="s">
        <v>21</v>
      </c>
      <c r="H76" s="19" t="s">
        <v>21</v>
      </c>
      <c r="I76" s="19" t="s">
        <v>48</v>
      </c>
      <c r="J76" s="19"/>
      <c r="K76" s="21" t="s">
        <v>56</v>
      </c>
      <c r="L76" s="3"/>
      <c r="M76" s="14" t="str">
        <f t="shared" si="9"/>
        <v>000001115000</v>
      </c>
    </row>
    <row r="77" spans="1:13" x14ac:dyDescent="0.3">
      <c r="A77" s="23">
        <f t="shared" si="6"/>
        <v>67</v>
      </c>
      <c r="B77" s="18" t="s">
        <v>120</v>
      </c>
      <c r="C77" s="19" t="s">
        <v>24</v>
      </c>
      <c r="D77" s="23">
        <f t="shared" si="7"/>
        <v>697</v>
      </c>
      <c r="E77" s="18">
        <v>12</v>
      </c>
      <c r="F77" s="18">
        <v>2</v>
      </c>
      <c r="G77" s="19" t="s">
        <v>21</v>
      </c>
      <c r="H77" s="19" t="s">
        <v>21</v>
      </c>
      <c r="I77" s="19" t="s">
        <v>48</v>
      </c>
      <c r="J77" s="19"/>
      <c r="K77" s="21" t="s">
        <v>56</v>
      </c>
      <c r="L77" s="3"/>
      <c r="M77" s="14" t="str">
        <f t="shared" si="9"/>
        <v>000007495000</v>
      </c>
    </row>
    <row r="78" spans="1:13" x14ac:dyDescent="0.3">
      <c r="A78" s="23">
        <f t="shared" si="6"/>
        <v>68</v>
      </c>
      <c r="B78" s="18" t="s">
        <v>121</v>
      </c>
      <c r="C78" s="19" t="s">
        <v>24</v>
      </c>
      <c r="D78" s="23">
        <f t="shared" si="7"/>
        <v>709</v>
      </c>
      <c r="E78" s="18">
        <v>12</v>
      </c>
      <c r="F78" s="18">
        <v>2</v>
      </c>
      <c r="G78" s="19" t="s">
        <v>21</v>
      </c>
      <c r="H78" s="19" t="s">
        <v>21</v>
      </c>
      <c r="I78" s="19" t="s">
        <v>48</v>
      </c>
      <c r="J78" s="19"/>
      <c r="K78" s="21" t="s">
        <v>56</v>
      </c>
      <c r="L78" s="3"/>
      <c r="M78" s="14" t="str">
        <f t="shared" si="9"/>
        <v>000000000000</v>
      </c>
    </row>
    <row r="79" spans="1:13" x14ac:dyDescent="0.3">
      <c r="A79" s="23">
        <f t="shared" si="6"/>
        <v>69</v>
      </c>
      <c r="B79" s="18" t="s">
        <v>122</v>
      </c>
      <c r="C79" s="19" t="s">
        <v>24</v>
      </c>
      <c r="D79" s="23">
        <f t="shared" si="7"/>
        <v>721</v>
      </c>
      <c r="E79" s="18">
        <v>12</v>
      </c>
      <c r="F79" s="18">
        <v>2</v>
      </c>
      <c r="G79" s="19" t="s">
        <v>21</v>
      </c>
      <c r="H79" s="19" t="s">
        <v>21</v>
      </c>
      <c r="I79" s="19" t="s">
        <v>48</v>
      </c>
      <c r="J79" s="19"/>
      <c r="K79" s="21" t="s">
        <v>56</v>
      </c>
      <c r="L79" s="3"/>
      <c r="M79" s="14" t="str">
        <f t="shared" si="9"/>
        <v>000000000000</v>
      </c>
    </row>
    <row r="80" spans="1:13" x14ac:dyDescent="0.3">
      <c r="A80" s="23">
        <f t="shared" si="6"/>
        <v>70</v>
      </c>
      <c r="B80" s="18" t="s">
        <v>123</v>
      </c>
      <c r="C80" s="19" t="s">
        <v>24</v>
      </c>
      <c r="D80" s="23">
        <f t="shared" si="7"/>
        <v>733</v>
      </c>
      <c r="E80" s="18">
        <v>12</v>
      </c>
      <c r="F80" s="18">
        <v>2</v>
      </c>
      <c r="G80" s="19" t="s">
        <v>21</v>
      </c>
      <c r="H80" s="19" t="s">
        <v>21</v>
      </c>
      <c r="I80" s="19" t="s">
        <v>48</v>
      </c>
      <c r="J80" s="19"/>
      <c r="K80" s="21" t="s">
        <v>56</v>
      </c>
      <c r="L80" s="3"/>
      <c r="M80" s="14" t="str">
        <f t="shared" si="9"/>
        <v>000000000000</v>
      </c>
    </row>
    <row r="81" spans="1:13" x14ac:dyDescent="0.3">
      <c r="A81" s="23">
        <f t="shared" si="6"/>
        <v>71</v>
      </c>
      <c r="B81" s="18" t="s">
        <v>124</v>
      </c>
      <c r="C81" s="19" t="s">
        <v>24</v>
      </c>
      <c r="D81" s="23">
        <f t="shared" si="7"/>
        <v>745</v>
      </c>
      <c r="E81" s="18">
        <v>12</v>
      </c>
      <c r="F81" s="18">
        <v>2</v>
      </c>
      <c r="G81" s="19" t="s">
        <v>21</v>
      </c>
      <c r="H81" s="19" t="s">
        <v>21</v>
      </c>
      <c r="I81" s="19" t="s">
        <v>48</v>
      </c>
      <c r="J81" s="19"/>
      <c r="K81" s="21" t="s">
        <v>56</v>
      </c>
      <c r="L81" s="3"/>
      <c r="M81" s="14" t="str">
        <f t="shared" si="9"/>
        <v>000000000000</v>
      </c>
    </row>
    <row r="82" spans="1:13" x14ac:dyDescent="0.3">
      <c r="A82" s="23">
        <f t="shared" si="6"/>
        <v>72</v>
      </c>
      <c r="B82" s="18" t="s">
        <v>125</v>
      </c>
      <c r="C82" s="19" t="s">
        <v>24</v>
      </c>
      <c r="D82" s="23">
        <f t="shared" si="7"/>
        <v>757</v>
      </c>
      <c r="E82" s="18">
        <v>12</v>
      </c>
      <c r="F82" s="18">
        <v>2</v>
      </c>
      <c r="G82" s="19" t="s">
        <v>21</v>
      </c>
      <c r="H82" s="19" t="s">
        <v>21</v>
      </c>
      <c r="I82" s="19" t="s">
        <v>48</v>
      </c>
      <c r="J82" s="19"/>
      <c r="K82" s="21" t="s">
        <v>56</v>
      </c>
      <c r="L82" s="3"/>
      <c r="M82" s="14" t="str">
        <f t="shared" si="9"/>
        <v>000008610000</v>
      </c>
    </row>
    <row r="83" spans="1:13" x14ac:dyDescent="0.3">
      <c r="A83" s="23">
        <f t="shared" si="6"/>
        <v>73</v>
      </c>
      <c r="B83" s="18" t="s">
        <v>126</v>
      </c>
      <c r="C83" s="19" t="s">
        <v>24</v>
      </c>
      <c r="D83" s="23">
        <f t="shared" si="7"/>
        <v>769</v>
      </c>
      <c r="E83" s="18">
        <v>12</v>
      </c>
      <c r="F83" s="18">
        <v>2</v>
      </c>
      <c r="G83" s="19" t="s">
        <v>21</v>
      </c>
      <c r="H83" s="19" t="s">
        <v>21</v>
      </c>
      <c r="I83" s="19" t="s">
        <v>48</v>
      </c>
      <c r="J83" s="19"/>
      <c r="K83" s="21" t="s">
        <v>56</v>
      </c>
      <c r="L83" s="3"/>
      <c r="M83" s="14" t="str">
        <f t="shared" si="9"/>
        <v>000000000000</v>
      </c>
    </row>
    <row r="84" spans="1:13" x14ac:dyDescent="0.3">
      <c r="A84" s="23">
        <f t="shared" si="6"/>
        <v>74</v>
      </c>
      <c r="B84" s="18" t="s">
        <v>127</v>
      </c>
      <c r="C84" s="19" t="s">
        <v>24</v>
      </c>
      <c r="D84" s="23">
        <f t="shared" si="7"/>
        <v>781</v>
      </c>
      <c r="E84" s="18">
        <v>12</v>
      </c>
      <c r="F84" s="18">
        <v>2</v>
      </c>
      <c r="G84" s="19" t="s">
        <v>21</v>
      </c>
      <c r="H84" s="19" t="s">
        <v>21</v>
      </c>
      <c r="I84" s="19" t="s">
        <v>48</v>
      </c>
      <c r="J84" s="19"/>
      <c r="K84" s="21" t="s">
        <v>56</v>
      </c>
      <c r="L84" s="3"/>
      <c r="M84" s="14" t="str">
        <f t="shared" si="9"/>
        <v>000001780000</v>
      </c>
    </row>
    <row r="85" spans="1:13" x14ac:dyDescent="0.3">
      <c r="A85" s="23">
        <f t="shared" si="6"/>
        <v>75</v>
      </c>
      <c r="B85" s="18" t="s">
        <v>128</v>
      </c>
      <c r="C85" s="19" t="s">
        <v>24</v>
      </c>
      <c r="D85" s="23">
        <f t="shared" si="7"/>
        <v>793</v>
      </c>
      <c r="E85" s="18">
        <v>12</v>
      </c>
      <c r="F85" s="18">
        <v>2</v>
      </c>
      <c r="G85" s="19" t="s">
        <v>21</v>
      </c>
      <c r="H85" s="19" t="s">
        <v>21</v>
      </c>
      <c r="I85" s="19" t="s">
        <v>48</v>
      </c>
      <c r="J85" s="19"/>
      <c r="K85" s="21" t="s">
        <v>56</v>
      </c>
      <c r="L85" s="3"/>
      <c r="M85" s="14" t="str">
        <f t="shared" si="9"/>
        <v>00000000000N</v>
      </c>
    </row>
    <row r="86" spans="1:13" x14ac:dyDescent="0.3">
      <c r="A86" s="23">
        <f t="shared" si="6"/>
        <v>76</v>
      </c>
      <c r="B86" s="18" t="s">
        <v>129</v>
      </c>
      <c r="C86" s="19" t="s">
        <v>20</v>
      </c>
      <c r="D86" s="23">
        <f t="shared" si="7"/>
        <v>805</v>
      </c>
      <c r="E86" s="18">
        <v>1</v>
      </c>
      <c r="F86" s="18"/>
      <c r="G86" s="19" t="s">
        <v>21</v>
      </c>
      <c r="H86" s="19"/>
      <c r="I86" s="19" t="s">
        <v>41</v>
      </c>
      <c r="J86" s="19"/>
      <c r="K86" s="21" t="s">
        <v>44</v>
      </c>
      <c r="L86" s="3"/>
      <c r="M86" s="14" t="str">
        <f t="shared" si="9"/>
        <v>0</v>
      </c>
    </row>
    <row r="87" spans="1:13" x14ac:dyDescent="0.3">
      <c r="A87" s="23">
        <f t="shared" si="6"/>
        <v>77</v>
      </c>
      <c r="B87" s="18" t="s">
        <v>130</v>
      </c>
      <c r="C87" s="19" t="s">
        <v>24</v>
      </c>
      <c r="D87" s="23">
        <f t="shared" si="7"/>
        <v>806</v>
      </c>
      <c r="E87" s="18">
        <v>12</v>
      </c>
      <c r="F87" s="18">
        <v>2</v>
      </c>
      <c r="G87" s="19" t="s">
        <v>21</v>
      </c>
      <c r="H87" s="19" t="s">
        <v>21</v>
      </c>
      <c r="I87" s="19" t="s">
        <v>48</v>
      </c>
      <c r="J87" s="19"/>
      <c r="K87" s="21" t="s">
        <v>56</v>
      </c>
      <c r="L87" s="3"/>
      <c r="M87" s="14" t="str">
        <f t="shared" si="9"/>
        <v>000000000000</v>
      </c>
    </row>
    <row r="88" spans="1:13" x14ac:dyDescent="0.3">
      <c r="A88" s="23">
        <f t="shared" si="6"/>
        <v>78</v>
      </c>
      <c r="B88" s="18" t="s">
        <v>131</v>
      </c>
      <c r="C88" s="19" t="s">
        <v>24</v>
      </c>
      <c r="D88" s="23">
        <f t="shared" si="7"/>
        <v>818</v>
      </c>
      <c r="E88" s="18">
        <v>12</v>
      </c>
      <c r="F88" s="18">
        <v>2</v>
      </c>
      <c r="G88" s="19" t="s">
        <v>21</v>
      </c>
      <c r="H88" s="19" t="s">
        <v>21</v>
      </c>
      <c r="I88" s="19" t="s">
        <v>48</v>
      </c>
      <c r="J88" s="19"/>
      <c r="K88" s="21" t="s">
        <v>56</v>
      </c>
      <c r="L88" s="3"/>
      <c r="M88" s="14" t="str">
        <f t="shared" si="9"/>
        <v>000000000000</v>
      </c>
    </row>
    <row r="89" spans="1:13" x14ac:dyDescent="0.3">
      <c r="A89" s="23">
        <f t="shared" si="6"/>
        <v>79</v>
      </c>
      <c r="B89" s="18" t="s">
        <v>132</v>
      </c>
      <c r="C89" s="19" t="s">
        <v>24</v>
      </c>
      <c r="D89" s="23">
        <f t="shared" si="7"/>
        <v>830</v>
      </c>
      <c r="E89" s="18">
        <v>12</v>
      </c>
      <c r="F89" s="18">
        <v>2</v>
      </c>
      <c r="G89" s="19" t="s">
        <v>21</v>
      </c>
      <c r="H89" s="19" t="s">
        <v>21</v>
      </c>
      <c r="I89" s="19" t="s">
        <v>48</v>
      </c>
      <c r="J89" s="19"/>
      <c r="K89" s="21" t="s">
        <v>56</v>
      </c>
      <c r="L89" s="3"/>
      <c r="M89" s="14" t="str">
        <f t="shared" si="9"/>
        <v>000000000000</v>
      </c>
    </row>
    <row r="90" spans="1:13" x14ac:dyDescent="0.3">
      <c r="A90" s="23">
        <f t="shared" si="6"/>
        <v>80</v>
      </c>
      <c r="B90" s="18" t="s">
        <v>133</v>
      </c>
      <c r="C90" s="19" t="s">
        <v>24</v>
      </c>
      <c r="D90" s="23">
        <f t="shared" si="7"/>
        <v>842</v>
      </c>
      <c r="E90" s="18">
        <v>12</v>
      </c>
      <c r="F90" s="18">
        <v>2</v>
      </c>
      <c r="G90" s="19" t="s">
        <v>21</v>
      </c>
      <c r="H90" s="19" t="s">
        <v>21</v>
      </c>
      <c r="I90" s="19" t="s">
        <v>48</v>
      </c>
      <c r="J90" s="19"/>
      <c r="K90" s="21" t="s">
        <v>56</v>
      </c>
      <c r="L90" s="3"/>
      <c r="M90" s="14" t="str">
        <f t="shared" si="9"/>
        <v>00000178000N</v>
      </c>
    </row>
    <row r="91" spans="1:13" x14ac:dyDescent="0.3">
      <c r="A91" s="23">
        <f t="shared" si="6"/>
        <v>81</v>
      </c>
      <c r="B91" s="18" t="s">
        <v>134</v>
      </c>
      <c r="C91" s="19" t="s">
        <v>20</v>
      </c>
      <c r="D91" s="23">
        <f t="shared" si="7"/>
        <v>854</v>
      </c>
      <c r="E91" s="18">
        <v>1</v>
      </c>
      <c r="F91" s="18"/>
      <c r="G91" s="19" t="s">
        <v>21</v>
      </c>
      <c r="H91" s="19" t="s">
        <v>21</v>
      </c>
      <c r="I91" s="19" t="s">
        <v>48</v>
      </c>
      <c r="J91" s="19"/>
      <c r="K91" s="21" t="s">
        <v>44</v>
      </c>
      <c r="L91" s="3"/>
      <c r="M91" s="14" t="str">
        <f t="shared" si="9"/>
        <v>N</v>
      </c>
    </row>
    <row r="92" spans="1:13" x14ac:dyDescent="0.3">
      <c r="A92" s="23">
        <f t="shared" si="6"/>
        <v>82</v>
      </c>
      <c r="B92" s="18" t="s">
        <v>135</v>
      </c>
      <c r="C92" s="19" t="s">
        <v>20</v>
      </c>
      <c r="D92" s="23">
        <f t="shared" si="7"/>
        <v>855</v>
      </c>
      <c r="E92" s="18">
        <v>1</v>
      </c>
      <c r="F92" s="18" t="s">
        <v>25</v>
      </c>
      <c r="G92" s="19" t="s">
        <v>21</v>
      </c>
      <c r="H92" s="19" t="s">
        <v>21</v>
      </c>
      <c r="I92" s="19" t="s">
        <v>48</v>
      </c>
      <c r="J92" s="19"/>
      <c r="K92" s="21" t="s">
        <v>44</v>
      </c>
      <c r="L92" s="3"/>
      <c r="M92" s="14" t="str">
        <f t="shared" si="9"/>
        <v>0</v>
      </c>
    </row>
    <row r="93" spans="1:13" x14ac:dyDescent="0.3">
      <c r="A93" s="23">
        <f t="shared" si="6"/>
        <v>83</v>
      </c>
      <c r="B93" s="18" t="s">
        <v>136</v>
      </c>
      <c r="C93" s="19" t="s">
        <v>24</v>
      </c>
      <c r="D93" s="23">
        <f t="shared" si="7"/>
        <v>856</v>
      </c>
      <c r="E93" s="18">
        <v>12</v>
      </c>
      <c r="F93" s="18">
        <v>2</v>
      </c>
      <c r="G93" s="19" t="s">
        <v>21</v>
      </c>
      <c r="H93" s="19" t="s">
        <v>21</v>
      </c>
      <c r="I93" s="19" t="s">
        <v>48</v>
      </c>
      <c r="J93" s="19"/>
      <c r="K93" s="21" t="s">
        <v>137</v>
      </c>
      <c r="L93" s="3"/>
      <c r="M93" s="14" t="str">
        <f t="shared" si="9"/>
        <v>000000000001</v>
      </c>
    </row>
    <row r="94" spans="1:13" ht="26" x14ac:dyDescent="0.3">
      <c r="A94" s="23">
        <f t="shared" si="6"/>
        <v>84</v>
      </c>
      <c r="B94" s="18" t="s">
        <v>138</v>
      </c>
      <c r="C94" s="19" t="s">
        <v>24</v>
      </c>
      <c r="D94" s="23">
        <f t="shared" si="7"/>
        <v>868</v>
      </c>
      <c r="E94" s="18">
        <v>1</v>
      </c>
      <c r="F94" s="18"/>
      <c r="G94" s="19" t="s">
        <v>21</v>
      </c>
      <c r="H94" s="19" t="s">
        <v>21</v>
      </c>
      <c r="I94" s="19" t="s">
        <v>48</v>
      </c>
      <c r="J94" s="19"/>
      <c r="K94" s="21" t="s">
        <v>139</v>
      </c>
      <c r="L94" s="3"/>
      <c r="M94" s="14" t="str">
        <f t="shared" si="9"/>
        <v>N</v>
      </c>
    </row>
    <row r="95" spans="1:13" x14ac:dyDescent="0.3">
      <c r="A95" s="23">
        <f t="shared" si="6"/>
        <v>85</v>
      </c>
      <c r="B95" s="18" t="s">
        <v>140</v>
      </c>
      <c r="C95" s="19" t="s">
        <v>20</v>
      </c>
      <c r="D95" s="23">
        <f t="shared" si="7"/>
        <v>869</v>
      </c>
      <c r="E95" s="18">
        <v>1</v>
      </c>
      <c r="F95" s="18"/>
      <c r="G95" s="19" t="s">
        <v>21</v>
      </c>
      <c r="H95" s="19" t="s">
        <v>21</v>
      </c>
      <c r="I95" s="19" t="s">
        <v>41</v>
      </c>
      <c r="J95" s="24"/>
      <c r="K95" s="21" t="s">
        <v>44</v>
      </c>
      <c r="L95" s="3"/>
      <c r="M95" s="14" t="str">
        <f t="shared" si="9"/>
        <v>N</v>
      </c>
    </row>
    <row r="96" spans="1:13" x14ac:dyDescent="0.3">
      <c r="A96" s="23">
        <f t="shared" si="6"/>
        <v>86</v>
      </c>
      <c r="B96" s="18" t="s">
        <v>141</v>
      </c>
      <c r="C96" s="19" t="s">
        <v>20</v>
      </c>
      <c r="D96" s="23">
        <f t="shared" si="7"/>
        <v>870</v>
      </c>
      <c r="E96" s="18">
        <v>1</v>
      </c>
      <c r="F96" s="18"/>
      <c r="G96" s="19" t="s">
        <v>21</v>
      </c>
      <c r="H96" s="19" t="s">
        <v>21</v>
      </c>
      <c r="I96" s="19" t="s">
        <v>41</v>
      </c>
      <c r="J96" s="24"/>
      <c r="K96" s="21" t="s">
        <v>44</v>
      </c>
      <c r="L96" s="3"/>
      <c r="M96" s="14" t="str">
        <f t="shared" si="9"/>
        <v xml:space="preserve"> </v>
      </c>
    </row>
    <row r="97" spans="1:13" x14ac:dyDescent="0.3">
      <c r="A97" s="23">
        <f t="shared" si="6"/>
        <v>87</v>
      </c>
      <c r="B97" s="18" t="s">
        <v>142</v>
      </c>
      <c r="C97" s="19" t="s">
        <v>143</v>
      </c>
      <c r="D97" s="23">
        <f t="shared" si="7"/>
        <v>871</v>
      </c>
      <c r="E97" s="18">
        <v>25</v>
      </c>
      <c r="F97" s="18"/>
      <c r="G97" s="19" t="s">
        <v>21</v>
      </c>
      <c r="H97" s="19" t="s">
        <v>21</v>
      </c>
      <c r="I97" s="19" t="s">
        <v>41</v>
      </c>
      <c r="J97" s="24"/>
      <c r="K97" s="21" t="s">
        <v>60</v>
      </c>
      <c r="L97" s="3"/>
      <c r="M97" s="14" t="str">
        <f t="shared" si="9"/>
        <v xml:space="preserve">                         </v>
      </c>
    </row>
    <row r="98" spans="1:13" x14ac:dyDescent="0.3">
      <c r="A98" s="23">
        <f t="shared" si="6"/>
        <v>88</v>
      </c>
      <c r="B98" s="18" t="s">
        <v>144</v>
      </c>
      <c r="C98" s="19" t="s">
        <v>20</v>
      </c>
      <c r="D98" s="23">
        <f t="shared" si="7"/>
        <v>896</v>
      </c>
      <c r="E98" s="18">
        <v>10</v>
      </c>
      <c r="F98" s="18"/>
      <c r="G98" s="19" t="s">
        <v>21</v>
      </c>
      <c r="H98" s="19" t="s">
        <v>21</v>
      </c>
      <c r="I98" s="19" t="s">
        <v>41</v>
      </c>
      <c r="J98" s="26"/>
      <c r="K98" s="21" t="s">
        <v>60</v>
      </c>
      <c r="L98" s="3"/>
      <c r="M98" s="14" t="str">
        <f t="shared" si="9"/>
        <v xml:space="preserve">          </v>
      </c>
    </row>
    <row r="99" spans="1:13" x14ac:dyDescent="0.3">
      <c r="A99" s="23">
        <f t="shared" si="6"/>
        <v>89</v>
      </c>
      <c r="B99" s="18" t="s">
        <v>145</v>
      </c>
      <c r="C99" s="19" t="s">
        <v>20</v>
      </c>
      <c r="D99" s="23">
        <f t="shared" si="7"/>
        <v>906</v>
      </c>
      <c r="E99" s="18">
        <v>9</v>
      </c>
      <c r="F99" s="18"/>
      <c r="G99" s="19" t="s">
        <v>21</v>
      </c>
      <c r="H99" s="19" t="s">
        <v>21</v>
      </c>
      <c r="I99" s="19" t="s">
        <v>48</v>
      </c>
      <c r="J99" s="19"/>
      <c r="K99" s="21" t="s">
        <v>60</v>
      </c>
      <c r="L99" s="3"/>
      <c r="M99" s="14" t="str">
        <f t="shared" si="9"/>
        <v xml:space="preserve">        N</v>
      </c>
    </row>
    <row r="100" spans="1:13" x14ac:dyDescent="0.3">
      <c r="A100" s="43" t="s">
        <v>146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5"/>
      <c r="L100" s="3"/>
    </row>
    <row r="101" spans="1:13" x14ac:dyDescent="0.3">
      <c r="A101" s="23">
        <f>A99+1</f>
        <v>90</v>
      </c>
      <c r="B101" s="18" t="s">
        <v>147</v>
      </c>
      <c r="C101" s="19" t="s">
        <v>20</v>
      </c>
      <c r="D101" s="23">
        <f>D99+E99</f>
        <v>915</v>
      </c>
      <c r="E101" s="18">
        <v>15</v>
      </c>
      <c r="F101" s="18"/>
      <c r="G101" s="19" t="s">
        <v>21</v>
      </c>
      <c r="H101" s="19" t="s">
        <v>21</v>
      </c>
      <c r="I101" s="19" t="s">
        <v>41</v>
      </c>
      <c r="J101" s="19"/>
      <c r="K101" s="21" t="s">
        <v>60</v>
      </c>
      <c r="L101" s="3"/>
      <c r="M101" s="14" t="str">
        <f t="shared" si="9"/>
        <v xml:space="preserve">ICOLE          </v>
      </c>
    </row>
    <row r="102" spans="1:13" x14ac:dyDescent="0.3">
      <c r="A102" s="23">
        <f>A101+1</f>
        <v>91</v>
      </c>
      <c r="B102" s="18" t="s">
        <v>148</v>
      </c>
      <c r="C102" s="19" t="s">
        <v>20</v>
      </c>
      <c r="D102" s="23">
        <f>D101+E101</f>
        <v>930</v>
      </c>
      <c r="E102" s="18">
        <v>1</v>
      </c>
      <c r="F102" s="18"/>
      <c r="G102" s="19" t="s">
        <v>21</v>
      </c>
      <c r="H102" s="19" t="s">
        <v>21</v>
      </c>
      <c r="I102" s="19" t="s">
        <v>41</v>
      </c>
      <c r="J102" s="19"/>
      <c r="K102" s="21" t="s">
        <v>60</v>
      </c>
      <c r="L102" s="3"/>
      <c r="M102" s="14" t="str">
        <f t="shared" si="9"/>
        <v>R</v>
      </c>
    </row>
    <row r="103" spans="1:13" x14ac:dyDescent="0.3">
      <c r="A103" s="23">
        <f t="shared" ref="A103:A167" si="10">A102+1</f>
        <v>92</v>
      </c>
      <c r="B103" s="18" t="s">
        <v>149</v>
      </c>
      <c r="C103" s="19" t="s">
        <v>20</v>
      </c>
      <c r="D103" s="23">
        <f t="shared" ref="D103:D152" si="11">D102+E102</f>
        <v>931</v>
      </c>
      <c r="E103" s="18">
        <v>17</v>
      </c>
      <c r="F103" s="18"/>
      <c r="G103" s="19" t="s">
        <v>21</v>
      </c>
      <c r="H103" s="19" t="s">
        <v>21</v>
      </c>
      <c r="I103" s="19" t="s">
        <v>41</v>
      </c>
      <c r="J103" s="19"/>
      <c r="K103" s="21" t="s">
        <v>60</v>
      </c>
      <c r="L103" s="3"/>
      <c r="M103" s="14" t="str">
        <f t="shared" si="9"/>
        <v>ICHEY           0</v>
      </c>
    </row>
    <row r="104" spans="1:13" x14ac:dyDescent="0.3">
      <c r="A104" s="23">
        <f t="shared" si="10"/>
        <v>93</v>
      </c>
      <c r="B104" s="23" t="s">
        <v>150</v>
      </c>
      <c r="C104" s="19" t="s">
        <v>20</v>
      </c>
      <c r="D104" s="23">
        <f t="shared" si="11"/>
        <v>948</v>
      </c>
      <c r="E104" s="18">
        <v>9</v>
      </c>
      <c r="F104" s="18"/>
      <c r="G104" s="19" t="s">
        <v>21</v>
      </c>
      <c r="H104" s="19" t="s">
        <v>21</v>
      </c>
      <c r="I104" s="19" t="s">
        <v>48</v>
      </c>
      <c r="J104" s="19"/>
      <c r="K104" s="21" t="s">
        <v>60</v>
      </c>
      <c r="L104" s="3"/>
      <c r="M104" s="14" t="str">
        <f t="shared" si="9"/>
        <v>919171801</v>
      </c>
    </row>
    <row r="105" spans="1:13" x14ac:dyDescent="0.3">
      <c r="A105" s="23">
        <f t="shared" si="10"/>
        <v>94</v>
      </c>
      <c r="B105" s="18" t="s">
        <v>151</v>
      </c>
      <c r="C105" s="19" t="s">
        <v>20</v>
      </c>
      <c r="D105" s="23">
        <f t="shared" si="11"/>
        <v>957</v>
      </c>
      <c r="E105" s="18">
        <v>8</v>
      </c>
      <c r="F105" s="18"/>
      <c r="G105" s="19" t="s">
        <v>21</v>
      </c>
      <c r="H105" s="19" t="s">
        <v>21</v>
      </c>
      <c r="I105" s="19" t="s">
        <v>48</v>
      </c>
      <c r="J105" s="19"/>
      <c r="K105" s="21" t="s">
        <v>152</v>
      </c>
      <c r="L105" s="3"/>
      <c r="M105" s="14" t="str">
        <f t="shared" si="9"/>
        <v xml:space="preserve">2172022 </v>
      </c>
    </row>
    <row r="106" spans="1:13" x14ac:dyDescent="0.3">
      <c r="A106" s="23">
        <f t="shared" si="10"/>
        <v>95</v>
      </c>
      <c r="B106" s="18" t="s">
        <v>153</v>
      </c>
      <c r="C106" s="19" t="s">
        <v>20</v>
      </c>
      <c r="D106" s="23">
        <f t="shared" si="11"/>
        <v>965</v>
      </c>
      <c r="E106" s="18">
        <v>15</v>
      </c>
      <c r="F106" s="18"/>
      <c r="G106" s="19" t="s">
        <v>21</v>
      </c>
      <c r="H106" s="19" t="s">
        <v>21</v>
      </c>
      <c r="I106" s="19" t="s">
        <v>41</v>
      </c>
      <c r="J106" s="19"/>
      <c r="K106" s="21" t="s">
        <v>60</v>
      </c>
      <c r="L106" s="3"/>
      <c r="M106" s="14" t="str">
        <f t="shared" si="9"/>
        <v xml:space="preserve">               </v>
      </c>
    </row>
    <row r="107" spans="1:13" x14ac:dyDescent="0.3">
      <c r="A107" s="23">
        <f t="shared" si="10"/>
        <v>96</v>
      </c>
      <c r="B107" s="18" t="s">
        <v>154</v>
      </c>
      <c r="C107" s="19" t="s">
        <v>20</v>
      </c>
      <c r="D107" s="23">
        <f t="shared" si="11"/>
        <v>980</v>
      </c>
      <c r="E107" s="18">
        <v>1</v>
      </c>
      <c r="F107" s="18"/>
      <c r="G107" s="19" t="s">
        <v>21</v>
      </c>
      <c r="H107" s="19" t="s">
        <v>21</v>
      </c>
      <c r="I107" s="19" t="s">
        <v>41</v>
      </c>
      <c r="J107" s="19"/>
      <c r="K107" s="21" t="s">
        <v>60</v>
      </c>
      <c r="L107" s="3"/>
      <c r="M107" s="14" t="str">
        <f t="shared" si="9"/>
        <v xml:space="preserve"> </v>
      </c>
    </row>
    <row r="108" spans="1:13" x14ac:dyDescent="0.3">
      <c r="A108" s="23">
        <f t="shared" si="10"/>
        <v>97</v>
      </c>
      <c r="B108" s="18" t="s">
        <v>155</v>
      </c>
      <c r="C108" s="19" t="s">
        <v>20</v>
      </c>
      <c r="D108" s="23">
        <f t="shared" si="11"/>
        <v>981</v>
      </c>
      <c r="E108" s="18">
        <v>17</v>
      </c>
      <c r="F108" s="18"/>
      <c r="G108" s="19" t="s">
        <v>21</v>
      </c>
      <c r="H108" s="19" t="s">
        <v>21</v>
      </c>
      <c r="I108" s="19" t="s">
        <v>41</v>
      </c>
      <c r="J108" s="19"/>
      <c r="K108" s="21" t="s">
        <v>60</v>
      </c>
      <c r="L108" s="3"/>
      <c r="M108" s="14" t="str">
        <f t="shared" si="9"/>
        <v xml:space="preserve">                 </v>
      </c>
    </row>
    <row r="109" spans="1:13" x14ac:dyDescent="0.3">
      <c r="A109" s="23">
        <f t="shared" si="10"/>
        <v>98</v>
      </c>
      <c r="B109" s="23" t="s">
        <v>156</v>
      </c>
      <c r="C109" s="19" t="s">
        <v>20</v>
      </c>
      <c r="D109" s="23">
        <f t="shared" si="11"/>
        <v>998</v>
      </c>
      <c r="E109" s="18">
        <v>9</v>
      </c>
      <c r="F109" s="18"/>
      <c r="G109" s="19" t="s">
        <v>21</v>
      </c>
      <c r="H109" s="19" t="s">
        <v>21</v>
      </c>
      <c r="I109" s="19" t="s">
        <v>48</v>
      </c>
      <c r="J109" s="19"/>
      <c r="K109" s="21" t="s">
        <v>60</v>
      </c>
      <c r="L109" s="3"/>
      <c r="M109" s="14" t="str">
        <f t="shared" si="9"/>
        <v xml:space="preserve">         </v>
      </c>
    </row>
    <row r="110" spans="1:13" x14ac:dyDescent="0.3">
      <c r="A110" s="23">
        <f t="shared" si="10"/>
        <v>99</v>
      </c>
      <c r="B110" s="18" t="s">
        <v>157</v>
      </c>
      <c r="C110" s="19" t="s">
        <v>20</v>
      </c>
      <c r="D110" s="23">
        <f t="shared" si="11"/>
        <v>1007</v>
      </c>
      <c r="E110" s="18">
        <v>8</v>
      </c>
      <c r="F110" s="18"/>
      <c r="G110" s="19" t="s">
        <v>21</v>
      </c>
      <c r="H110" s="19" t="s">
        <v>21</v>
      </c>
      <c r="I110" s="19" t="s">
        <v>48</v>
      </c>
      <c r="J110" s="19"/>
      <c r="K110" s="21" t="s">
        <v>152</v>
      </c>
      <c r="L110" s="3"/>
      <c r="M110" s="14" t="str">
        <f t="shared" si="9"/>
        <v xml:space="preserve">        </v>
      </c>
    </row>
    <row r="111" spans="1:13" x14ac:dyDescent="0.3">
      <c r="A111" s="23">
        <f t="shared" si="10"/>
        <v>100</v>
      </c>
      <c r="B111" s="18" t="s">
        <v>158</v>
      </c>
      <c r="C111" s="19" t="s">
        <v>20</v>
      </c>
      <c r="D111" s="23">
        <f t="shared" si="11"/>
        <v>1015</v>
      </c>
      <c r="E111" s="18">
        <v>15</v>
      </c>
      <c r="F111" s="18"/>
      <c r="G111" s="19" t="s">
        <v>21</v>
      </c>
      <c r="H111" s="19" t="s">
        <v>21</v>
      </c>
      <c r="I111" s="19" t="s">
        <v>41</v>
      </c>
      <c r="J111" s="19"/>
      <c r="K111" s="21" t="s">
        <v>60</v>
      </c>
      <c r="L111" s="3"/>
      <c r="M111" s="14" t="str">
        <f t="shared" si="9"/>
        <v xml:space="preserve">               </v>
      </c>
    </row>
    <row r="112" spans="1:13" x14ac:dyDescent="0.3">
      <c r="A112" s="23">
        <f t="shared" si="10"/>
        <v>101</v>
      </c>
      <c r="B112" s="18" t="s">
        <v>159</v>
      </c>
      <c r="C112" s="19" t="s">
        <v>20</v>
      </c>
      <c r="D112" s="23">
        <f t="shared" si="11"/>
        <v>1030</v>
      </c>
      <c r="E112" s="18">
        <v>1</v>
      </c>
      <c r="F112" s="18"/>
      <c r="G112" s="19" t="s">
        <v>21</v>
      </c>
      <c r="H112" s="19" t="s">
        <v>21</v>
      </c>
      <c r="I112" s="19" t="s">
        <v>41</v>
      </c>
      <c r="J112" s="19"/>
      <c r="K112" s="21" t="s">
        <v>60</v>
      </c>
      <c r="L112" s="3"/>
      <c r="M112" s="14" t="str">
        <f t="shared" si="9"/>
        <v xml:space="preserve"> </v>
      </c>
    </row>
    <row r="113" spans="1:13" x14ac:dyDescent="0.3">
      <c r="A113" s="23">
        <f t="shared" si="10"/>
        <v>102</v>
      </c>
      <c r="B113" s="18" t="s">
        <v>160</v>
      </c>
      <c r="C113" s="19" t="s">
        <v>20</v>
      </c>
      <c r="D113" s="23">
        <f t="shared" si="11"/>
        <v>1031</v>
      </c>
      <c r="E113" s="18">
        <v>17</v>
      </c>
      <c r="F113" s="18"/>
      <c r="G113" s="19" t="s">
        <v>21</v>
      </c>
      <c r="H113" s="19" t="s">
        <v>21</v>
      </c>
      <c r="I113" s="19" t="s">
        <v>41</v>
      </c>
      <c r="J113" s="19"/>
      <c r="K113" s="21" t="s">
        <v>60</v>
      </c>
      <c r="L113" s="3"/>
      <c r="M113" s="14" t="str">
        <f t="shared" si="9"/>
        <v xml:space="preserve">                 </v>
      </c>
    </row>
    <row r="114" spans="1:13" x14ac:dyDescent="0.3">
      <c r="A114" s="23">
        <f t="shared" si="10"/>
        <v>103</v>
      </c>
      <c r="B114" s="23" t="s">
        <v>161</v>
      </c>
      <c r="C114" s="19" t="s">
        <v>20</v>
      </c>
      <c r="D114" s="23">
        <f t="shared" si="11"/>
        <v>1048</v>
      </c>
      <c r="E114" s="18">
        <v>9</v>
      </c>
      <c r="F114" s="18"/>
      <c r="G114" s="19" t="s">
        <v>21</v>
      </c>
      <c r="H114" s="19" t="s">
        <v>21</v>
      </c>
      <c r="I114" s="19" t="s">
        <v>48</v>
      </c>
      <c r="J114" s="19"/>
      <c r="K114" s="21" t="s">
        <v>60</v>
      </c>
      <c r="L114" s="3"/>
      <c r="M114" s="14" t="str">
        <f t="shared" si="9"/>
        <v xml:space="preserve">         </v>
      </c>
    </row>
    <row r="115" spans="1:13" x14ac:dyDescent="0.3">
      <c r="A115" s="23">
        <f t="shared" si="10"/>
        <v>104</v>
      </c>
      <c r="B115" s="18" t="s">
        <v>162</v>
      </c>
      <c r="C115" s="19" t="s">
        <v>20</v>
      </c>
      <c r="D115" s="23">
        <f t="shared" si="11"/>
        <v>1057</v>
      </c>
      <c r="E115" s="18">
        <v>8</v>
      </c>
      <c r="F115" s="18"/>
      <c r="G115" s="19" t="s">
        <v>21</v>
      </c>
      <c r="H115" s="19" t="s">
        <v>21</v>
      </c>
      <c r="I115" s="19" t="s">
        <v>48</v>
      </c>
      <c r="J115" s="19"/>
      <c r="K115" s="21" t="s">
        <v>152</v>
      </c>
      <c r="L115" s="3"/>
      <c r="M115" s="14" t="str">
        <f t="shared" si="9"/>
        <v xml:space="preserve">        </v>
      </c>
    </row>
    <row r="116" spans="1:13" x14ac:dyDescent="0.3">
      <c r="A116" s="23">
        <f t="shared" si="10"/>
        <v>105</v>
      </c>
      <c r="B116" s="18" t="s">
        <v>163</v>
      </c>
      <c r="C116" s="19" t="s">
        <v>20</v>
      </c>
      <c r="D116" s="23">
        <f t="shared" si="11"/>
        <v>1065</v>
      </c>
      <c r="E116" s="18">
        <v>15</v>
      </c>
      <c r="F116" s="18"/>
      <c r="G116" s="19" t="s">
        <v>21</v>
      </c>
      <c r="H116" s="19" t="s">
        <v>21</v>
      </c>
      <c r="I116" s="19" t="s">
        <v>41</v>
      </c>
      <c r="J116" s="19"/>
      <c r="K116" s="21" t="s">
        <v>60</v>
      </c>
      <c r="L116" s="3"/>
      <c r="M116" s="14" t="str">
        <f t="shared" si="9"/>
        <v xml:space="preserve">               </v>
      </c>
    </row>
    <row r="117" spans="1:13" x14ac:dyDescent="0.3">
      <c r="A117" s="23">
        <f t="shared" si="10"/>
        <v>106</v>
      </c>
      <c r="B117" s="18" t="s">
        <v>164</v>
      </c>
      <c r="C117" s="19" t="s">
        <v>20</v>
      </c>
      <c r="D117" s="23">
        <f t="shared" si="11"/>
        <v>1080</v>
      </c>
      <c r="E117" s="18">
        <v>1</v>
      </c>
      <c r="F117" s="18"/>
      <c r="G117" s="19" t="s">
        <v>21</v>
      </c>
      <c r="H117" s="19" t="s">
        <v>21</v>
      </c>
      <c r="I117" s="19" t="s">
        <v>41</v>
      </c>
      <c r="J117" s="19"/>
      <c r="K117" s="21" t="s">
        <v>60</v>
      </c>
      <c r="L117" s="3"/>
      <c r="M117" s="14" t="str">
        <f t="shared" si="9"/>
        <v xml:space="preserve"> </v>
      </c>
    </row>
    <row r="118" spans="1:13" x14ac:dyDescent="0.3">
      <c r="A118" s="23">
        <f t="shared" si="10"/>
        <v>107</v>
      </c>
      <c r="B118" s="18" t="s">
        <v>165</v>
      </c>
      <c r="C118" s="19" t="s">
        <v>20</v>
      </c>
      <c r="D118" s="23">
        <f t="shared" si="11"/>
        <v>1081</v>
      </c>
      <c r="E118" s="18">
        <v>17</v>
      </c>
      <c r="F118" s="18"/>
      <c r="G118" s="19" t="s">
        <v>21</v>
      </c>
      <c r="H118" s="19" t="s">
        <v>21</v>
      </c>
      <c r="I118" s="19" t="s">
        <v>41</v>
      </c>
      <c r="J118" s="19"/>
      <c r="K118" s="21" t="s">
        <v>60</v>
      </c>
      <c r="L118" s="3"/>
      <c r="M118" s="14" t="str">
        <f t="shared" si="9"/>
        <v xml:space="preserve">                 </v>
      </c>
    </row>
    <row r="119" spans="1:13" x14ac:dyDescent="0.3">
      <c r="A119" s="23">
        <f t="shared" si="10"/>
        <v>108</v>
      </c>
      <c r="B119" s="23" t="s">
        <v>166</v>
      </c>
      <c r="C119" s="19" t="s">
        <v>20</v>
      </c>
      <c r="D119" s="23">
        <f t="shared" si="11"/>
        <v>1098</v>
      </c>
      <c r="E119" s="18">
        <v>9</v>
      </c>
      <c r="F119" s="18"/>
      <c r="G119" s="19" t="s">
        <v>21</v>
      </c>
      <c r="H119" s="19" t="s">
        <v>21</v>
      </c>
      <c r="I119" s="19" t="s">
        <v>48</v>
      </c>
      <c r="J119" s="19"/>
      <c r="K119" s="21" t="s">
        <v>60</v>
      </c>
      <c r="L119" s="3"/>
      <c r="M119" s="14" t="str">
        <f t="shared" si="9"/>
        <v xml:space="preserve">         </v>
      </c>
    </row>
    <row r="120" spans="1:13" x14ac:dyDescent="0.3">
      <c r="A120" s="23">
        <f t="shared" si="10"/>
        <v>109</v>
      </c>
      <c r="B120" s="18" t="s">
        <v>167</v>
      </c>
      <c r="C120" s="19" t="s">
        <v>20</v>
      </c>
      <c r="D120" s="23">
        <f t="shared" si="11"/>
        <v>1107</v>
      </c>
      <c r="E120" s="18">
        <v>8</v>
      </c>
      <c r="F120" s="18"/>
      <c r="G120" s="19" t="s">
        <v>21</v>
      </c>
      <c r="H120" s="19" t="s">
        <v>21</v>
      </c>
      <c r="I120" s="19" t="s">
        <v>48</v>
      </c>
      <c r="J120" s="19"/>
      <c r="K120" s="21" t="s">
        <v>152</v>
      </c>
      <c r="L120" s="3"/>
      <c r="M120" s="14" t="str">
        <f t="shared" si="9"/>
        <v xml:space="preserve">        </v>
      </c>
    </row>
    <row r="121" spans="1:13" x14ac:dyDescent="0.3">
      <c r="A121" s="23">
        <f t="shared" si="10"/>
        <v>110</v>
      </c>
      <c r="B121" s="18" t="s">
        <v>168</v>
      </c>
      <c r="C121" s="19" t="s">
        <v>20</v>
      </c>
      <c r="D121" s="23">
        <f t="shared" si="11"/>
        <v>1115</v>
      </c>
      <c r="E121" s="18">
        <v>15</v>
      </c>
      <c r="F121" s="18"/>
      <c r="G121" s="19" t="s">
        <v>21</v>
      </c>
      <c r="H121" s="19" t="s">
        <v>21</v>
      </c>
      <c r="I121" s="19" t="s">
        <v>41</v>
      </c>
      <c r="J121" s="19"/>
      <c r="K121" s="21" t="s">
        <v>60</v>
      </c>
      <c r="L121" s="3"/>
      <c r="M121" s="14" t="str">
        <f t="shared" si="9"/>
        <v xml:space="preserve">               </v>
      </c>
    </row>
    <row r="122" spans="1:13" x14ac:dyDescent="0.3">
      <c r="A122" s="23">
        <f t="shared" si="10"/>
        <v>111</v>
      </c>
      <c r="B122" s="18" t="s">
        <v>169</v>
      </c>
      <c r="C122" s="19" t="s">
        <v>20</v>
      </c>
      <c r="D122" s="23">
        <f t="shared" si="11"/>
        <v>1130</v>
      </c>
      <c r="E122" s="18">
        <v>1</v>
      </c>
      <c r="F122" s="18"/>
      <c r="G122" s="19" t="s">
        <v>21</v>
      </c>
      <c r="H122" s="19" t="s">
        <v>21</v>
      </c>
      <c r="I122" s="19" t="s">
        <v>41</v>
      </c>
      <c r="J122" s="19"/>
      <c r="K122" s="21" t="s">
        <v>60</v>
      </c>
      <c r="L122" s="3"/>
      <c r="M122" s="14" t="str">
        <f t="shared" si="9"/>
        <v xml:space="preserve"> </v>
      </c>
    </row>
    <row r="123" spans="1:13" x14ac:dyDescent="0.3">
      <c r="A123" s="23">
        <f t="shared" si="10"/>
        <v>112</v>
      </c>
      <c r="B123" s="18" t="s">
        <v>170</v>
      </c>
      <c r="C123" s="19" t="s">
        <v>20</v>
      </c>
      <c r="D123" s="23">
        <f t="shared" si="11"/>
        <v>1131</v>
      </c>
      <c r="E123" s="18">
        <v>17</v>
      </c>
      <c r="F123" s="18"/>
      <c r="G123" s="19" t="s">
        <v>21</v>
      </c>
      <c r="H123" s="19" t="s">
        <v>21</v>
      </c>
      <c r="I123" s="19" t="s">
        <v>41</v>
      </c>
      <c r="J123" s="19"/>
      <c r="K123" s="21" t="s">
        <v>60</v>
      </c>
      <c r="L123" s="3"/>
      <c r="M123" s="14" t="str">
        <f t="shared" si="9"/>
        <v xml:space="preserve">                 </v>
      </c>
    </row>
    <row r="124" spans="1:13" x14ac:dyDescent="0.3">
      <c r="A124" s="23">
        <f t="shared" si="10"/>
        <v>113</v>
      </c>
      <c r="B124" s="23" t="s">
        <v>171</v>
      </c>
      <c r="C124" s="19" t="s">
        <v>20</v>
      </c>
      <c r="D124" s="23">
        <f t="shared" si="11"/>
        <v>1148</v>
      </c>
      <c r="E124" s="18">
        <v>9</v>
      </c>
      <c r="F124" s="18"/>
      <c r="G124" s="19" t="s">
        <v>21</v>
      </c>
      <c r="H124" s="19" t="s">
        <v>21</v>
      </c>
      <c r="I124" s="19" t="s">
        <v>48</v>
      </c>
      <c r="J124" s="19"/>
      <c r="K124" s="21" t="s">
        <v>60</v>
      </c>
      <c r="L124" s="3"/>
      <c r="M124" s="14" t="str">
        <f t="shared" si="9"/>
        <v xml:space="preserve">         </v>
      </c>
    </row>
    <row r="125" spans="1:13" x14ac:dyDescent="0.3">
      <c r="A125" s="23">
        <f t="shared" si="10"/>
        <v>114</v>
      </c>
      <c r="B125" s="18" t="s">
        <v>172</v>
      </c>
      <c r="C125" s="19" t="s">
        <v>20</v>
      </c>
      <c r="D125" s="23">
        <f t="shared" si="11"/>
        <v>1157</v>
      </c>
      <c r="E125" s="18">
        <v>8</v>
      </c>
      <c r="F125" s="18"/>
      <c r="G125" s="19" t="s">
        <v>21</v>
      </c>
      <c r="H125" s="19" t="s">
        <v>21</v>
      </c>
      <c r="I125" s="19" t="s">
        <v>48</v>
      </c>
      <c r="J125" s="19"/>
      <c r="K125" s="21" t="s">
        <v>152</v>
      </c>
      <c r="L125" s="3"/>
      <c r="M125" s="14" t="str">
        <f t="shared" si="9"/>
        <v xml:space="preserve">        </v>
      </c>
    </row>
    <row r="126" spans="1:13" x14ac:dyDescent="0.3">
      <c r="A126" s="23">
        <f t="shared" si="10"/>
        <v>115</v>
      </c>
      <c r="B126" s="18" t="s">
        <v>173</v>
      </c>
      <c r="C126" s="19" t="s">
        <v>20</v>
      </c>
      <c r="D126" s="23">
        <f t="shared" si="11"/>
        <v>1165</v>
      </c>
      <c r="E126" s="18">
        <v>15</v>
      </c>
      <c r="F126" s="18"/>
      <c r="G126" s="19" t="s">
        <v>21</v>
      </c>
      <c r="H126" s="19" t="s">
        <v>21</v>
      </c>
      <c r="I126" s="19" t="s">
        <v>41</v>
      </c>
      <c r="J126" s="19"/>
      <c r="K126" s="21" t="s">
        <v>60</v>
      </c>
      <c r="L126" s="3"/>
      <c r="M126" s="14" t="str">
        <f t="shared" si="9"/>
        <v xml:space="preserve">               </v>
      </c>
    </row>
    <row r="127" spans="1:13" x14ac:dyDescent="0.3">
      <c r="A127" s="23">
        <f t="shared" si="10"/>
        <v>116</v>
      </c>
      <c r="B127" s="18" t="s">
        <v>174</v>
      </c>
      <c r="C127" s="19" t="s">
        <v>20</v>
      </c>
      <c r="D127" s="23">
        <f t="shared" si="11"/>
        <v>1180</v>
      </c>
      <c r="E127" s="18">
        <v>1</v>
      </c>
      <c r="F127" s="18"/>
      <c r="G127" s="19" t="s">
        <v>21</v>
      </c>
      <c r="H127" s="19" t="s">
        <v>21</v>
      </c>
      <c r="I127" s="19" t="s">
        <v>41</v>
      </c>
      <c r="J127" s="19"/>
      <c r="K127" s="21" t="s">
        <v>60</v>
      </c>
      <c r="L127" s="3"/>
      <c r="M127" s="14" t="str">
        <f t="shared" si="9"/>
        <v xml:space="preserve"> </v>
      </c>
    </row>
    <row r="128" spans="1:13" x14ac:dyDescent="0.3">
      <c r="A128" s="23">
        <f t="shared" si="10"/>
        <v>117</v>
      </c>
      <c r="B128" s="18" t="s">
        <v>175</v>
      </c>
      <c r="C128" s="19" t="s">
        <v>20</v>
      </c>
      <c r="D128" s="23">
        <f t="shared" si="11"/>
        <v>1181</v>
      </c>
      <c r="E128" s="18">
        <v>17</v>
      </c>
      <c r="F128" s="18"/>
      <c r="G128" s="19" t="s">
        <v>21</v>
      </c>
      <c r="H128" s="19" t="s">
        <v>21</v>
      </c>
      <c r="I128" s="19" t="s">
        <v>41</v>
      </c>
      <c r="J128" s="19"/>
      <c r="K128" s="21" t="s">
        <v>60</v>
      </c>
      <c r="L128" s="3"/>
      <c r="M128" s="14" t="str">
        <f t="shared" si="9"/>
        <v xml:space="preserve">                 </v>
      </c>
    </row>
    <row r="129" spans="1:13" x14ac:dyDescent="0.3">
      <c r="A129" s="23">
        <f t="shared" si="10"/>
        <v>118</v>
      </c>
      <c r="B129" s="23" t="s">
        <v>176</v>
      </c>
      <c r="C129" s="19" t="s">
        <v>20</v>
      </c>
      <c r="D129" s="23">
        <f t="shared" si="11"/>
        <v>1198</v>
      </c>
      <c r="E129" s="18">
        <v>9</v>
      </c>
      <c r="F129" s="18"/>
      <c r="G129" s="19" t="s">
        <v>21</v>
      </c>
      <c r="H129" s="19" t="s">
        <v>21</v>
      </c>
      <c r="I129" s="19" t="s">
        <v>48</v>
      </c>
      <c r="J129" s="19"/>
      <c r="K129" s="21" t="s">
        <v>60</v>
      </c>
      <c r="L129" s="3"/>
      <c r="M129" s="14" t="str">
        <f t="shared" si="9"/>
        <v xml:space="preserve">         </v>
      </c>
    </row>
    <row r="130" spans="1:13" x14ac:dyDescent="0.3">
      <c r="A130" s="23">
        <f t="shared" si="10"/>
        <v>119</v>
      </c>
      <c r="B130" s="18" t="s">
        <v>177</v>
      </c>
      <c r="C130" s="19" t="s">
        <v>20</v>
      </c>
      <c r="D130" s="23">
        <f t="shared" si="11"/>
        <v>1207</v>
      </c>
      <c r="E130" s="18">
        <v>8</v>
      </c>
      <c r="F130" s="18"/>
      <c r="G130" s="19" t="s">
        <v>21</v>
      </c>
      <c r="H130" s="19" t="s">
        <v>21</v>
      </c>
      <c r="I130" s="19" t="s">
        <v>48</v>
      </c>
      <c r="J130" s="19"/>
      <c r="K130" s="21" t="s">
        <v>152</v>
      </c>
      <c r="L130" s="3"/>
      <c r="M130" s="14" t="str">
        <f t="shared" si="9"/>
        <v xml:space="preserve">        </v>
      </c>
    </row>
    <row r="131" spans="1:13" x14ac:dyDescent="0.3">
      <c r="A131" s="23">
        <f t="shared" si="10"/>
        <v>120</v>
      </c>
      <c r="B131" s="18" t="s">
        <v>178</v>
      </c>
      <c r="C131" s="19" t="s">
        <v>20</v>
      </c>
      <c r="D131" s="23">
        <f t="shared" si="11"/>
        <v>1215</v>
      </c>
      <c r="E131" s="18">
        <v>15</v>
      </c>
      <c r="F131" s="18"/>
      <c r="G131" s="19" t="s">
        <v>21</v>
      </c>
      <c r="H131" s="19" t="s">
        <v>21</v>
      </c>
      <c r="I131" s="19" t="s">
        <v>41</v>
      </c>
      <c r="J131" s="19"/>
      <c r="K131" s="21" t="s">
        <v>60</v>
      </c>
      <c r="L131" s="3"/>
      <c r="M131" s="14" t="str">
        <f t="shared" si="9"/>
        <v xml:space="preserve">               </v>
      </c>
    </row>
    <row r="132" spans="1:13" x14ac:dyDescent="0.3">
      <c r="A132" s="23">
        <f t="shared" si="10"/>
        <v>121</v>
      </c>
      <c r="B132" s="18" t="s">
        <v>179</v>
      </c>
      <c r="C132" s="19" t="s">
        <v>20</v>
      </c>
      <c r="D132" s="23">
        <f t="shared" si="11"/>
        <v>1230</v>
      </c>
      <c r="E132" s="18">
        <v>1</v>
      </c>
      <c r="F132" s="18"/>
      <c r="G132" s="19" t="s">
        <v>21</v>
      </c>
      <c r="H132" s="19" t="s">
        <v>21</v>
      </c>
      <c r="I132" s="19" t="s">
        <v>41</v>
      </c>
      <c r="J132" s="19"/>
      <c r="K132" s="21" t="s">
        <v>60</v>
      </c>
      <c r="L132" s="3"/>
      <c r="M132" s="14" t="str">
        <f t="shared" si="9"/>
        <v xml:space="preserve"> </v>
      </c>
    </row>
    <row r="133" spans="1:13" x14ac:dyDescent="0.3">
      <c r="A133" s="23">
        <f t="shared" si="10"/>
        <v>122</v>
      </c>
      <c r="B133" s="18" t="s">
        <v>180</v>
      </c>
      <c r="C133" s="19" t="s">
        <v>20</v>
      </c>
      <c r="D133" s="23">
        <f t="shared" si="11"/>
        <v>1231</v>
      </c>
      <c r="E133" s="18">
        <v>17</v>
      </c>
      <c r="F133" s="18"/>
      <c r="G133" s="19" t="s">
        <v>21</v>
      </c>
      <c r="H133" s="19" t="s">
        <v>21</v>
      </c>
      <c r="I133" s="19" t="s">
        <v>41</v>
      </c>
      <c r="J133" s="19"/>
      <c r="K133" s="21" t="s">
        <v>60</v>
      </c>
      <c r="L133" s="3"/>
      <c r="M133" s="14" t="str">
        <f t="shared" si="9"/>
        <v xml:space="preserve">                 </v>
      </c>
    </row>
    <row r="134" spans="1:13" x14ac:dyDescent="0.3">
      <c r="A134" s="23">
        <f t="shared" si="10"/>
        <v>123</v>
      </c>
      <c r="B134" s="23" t="s">
        <v>181</v>
      </c>
      <c r="C134" s="19" t="s">
        <v>20</v>
      </c>
      <c r="D134" s="23">
        <f t="shared" si="11"/>
        <v>1248</v>
      </c>
      <c r="E134" s="18">
        <v>9</v>
      </c>
      <c r="F134" s="18"/>
      <c r="G134" s="19" t="s">
        <v>21</v>
      </c>
      <c r="H134" s="19" t="s">
        <v>21</v>
      </c>
      <c r="I134" s="19" t="s">
        <v>48</v>
      </c>
      <c r="J134" s="19"/>
      <c r="K134" s="21" t="s">
        <v>60</v>
      </c>
      <c r="L134" s="3"/>
      <c r="M134" s="14" t="str">
        <f t="shared" ref="M134:M187" si="12">MID($M$4,D134,E134)</f>
        <v xml:space="preserve">         </v>
      </c>
    </row>
    <row r="135" spans="1:13" x14ac:dyDescent="0.3">
      <c r="A135" s="23">
        <f t="shared" si="10"/>
        <v>124</v>
      </c>
      <c r="B135" s="18" t="s">
        <v>182</v>
      </c>
      <c r="C135" s="19" t="s">
        <v>20</v>
      </c>
      <c r="D135" s="23">
        <f t="shared" si="11"/>
        <v>1257</v>
      </c>
      <c r="E135" s="18">
        <v>8</v>
      </c>
      <c r="F135" s="18"/>
      <c r="G135" s="19" t="s">
        <v>21</v>
      </c>
      <c r="H135" s="19" t="s">
        <v>21</v>
      </c>
      <c r="I135" s="19" t="s">
        <v>48</v>
      </c>
      <c r="J135" s="19"/>
      <c r="K135" s="21" t="s">
        <v>152</v>
      </c>
      <c r="L135" s="3"/>
      <c r="M135" s="14" t="str">
        <f t="shared" si="12"/>
        <v xml:space="preserve">        </v>
      </c>
    </row>
    <row r="136" spans="1:13" x14ac:dyDescent="0.3">
      <c r="A136" s="23">
        <f t="shared" si="10"/>
        <v>125</v>
      </c>
      <c r="B136" s="18" t="s">
        <v>183</v>
      </c>
      <c r="C136" s="19" t="s">
        <v>20</v>
      </c>
      <c r="D136" s="23">
        <f t="shared" si="11"/>
        <v>1265</v>
      </c>
      <c r="E136" s="18">
        <v>15</v>
      </c>
      <c r="F136" s="18"/>
      <c r="G136" s="19" t="s">
        <v>21</v>
      </c>
      <c r="H136" s="19" t="s">
        <v>21</v>
      </c>
      <c r="I136" s="19" t="s">
        <v>41</v>
      </c>
      <c r="J136" s="19"/>
      <c r="K136" s="21" t="s">
        <v>60</v>
      </c>
      <c r="L136" s="3"/>
      <c r="M136" s="14" t="str">
        <f t="shared" si="12"/>
        <v xml:space="preserve">               </v>
      </c>
    </row>
    <row r="137" spans="1:13" x14ac:dyDescent="0.3">
      <c r="A137" s="23">
        <f t="shared" si="10"/>
        <v>126</v>
      </c>
      <c r="B137" s="18" t="s">
        <v>184</v>
      </c>
      <c r="C137" s="19" t="s">
        <v>20</v>
      </c>
      <c r="D137" s="23">
        <f t="shared" si="11"/>
        <v>1280</v>
      </c>
      <c r="E137" s="18">
        <v>1</v>
      </c>
      <c r="F137" s="18"/>
      <c r="G137" s="19" t="s">
        <v>21</v>
      </c>
      <c r="H137" s="19" t="s">
        <v>21</v>
      </c>
      <c r="I137" s="19" t="s">
        <v>41</v>
      </c>
      <c r="J137" s="19"/>
      <c r="K137" s="21" t="s">
        <v>60</v>
      </c>
      <c r="L137" s="3"/>
      <c r="M137" s="14" t="str">
        <f t="shared" si="12"/>
        <v xml:space="preserve"> </v>
      </c>
    </row>
    <row r="138" spans="1:13" x14ac:dyDescent="0.3">
      <c r="A138" s="23">
        <f t="shared" si="10"/>
        <v>127</v>
      </c>
      <c r="B138" s="18" t="s">
        <v>185</v>
      </c>
      <c r="C138" s="19" t="s">
        <v>20</v>
      </c>
      <c r="D138" s="23">
        <f t="shared" si="11"/>
        <v>1281</v>
      </c>
      <c r="E138" s="18">
        <v>17</v>
      </c>
      <c r="F138" s="18"/>
      <c r="G138" s="19" t="s">
        <v>21</v>
      </c>
      <c r="H138" s="19" t="s">
        <v>21</v>
      </c>
      <c r="I138" s="19" t="s">
        <v>41</v>
      </c>
      <c r="J138" s="19"/>
      <c r="K138" s="21" t="s">
        <v>60</v>
      </c>
      <c r="L138" s="3"/>
      <c r="M138" s="14" t="str">
        <f t="shared" si="12"/>
        <v xml:space="preserve">                 </v>
      </c>
    </row>
    <row r="139" spans="1:13" x14ac:dyDescent="0.3">
      <c r="A139" s="23">
        <f t="shared" si="10"/>
        <v>128</v>
      </c>
      <c r="B139" s="23" t="s">
        <v>186</v>
      </c>
      <c r="C139" s="19" t="s">
        <v>20</v>
      </c>
      <c r="D139" s="23">
        <f t="shared" si="11"/>
        <v>1298</v>
      </c>
      <c r="E139" s="18">
        <v>9</v>
      </c>
      <c r="F139" s="18"/>
      <c r="G139" s="19" t="s">
        <v>21</v>
      </c>
      <c r="H139" s="19" t="s">
        <v>21</v>
      </c>
      <c r="I139" s="19" t="s">
        <v>48</v>
      </c>
      <c r="J139" s="19"/>
      <c r="K139" s="21" t="s">
        <v>60</v>
      </c>
      <c r="L139" s="3"/>
      <c r="M139" s="14" t="str">
        <f t="shared" si="12"/>
        <v xml:space="preserve">         </v>
      </c>
    </row>
    <row r="140" spans="1:13" x14ac:dyDescent="0.3">
      <c r="A140" s="23">
        <f t="shared" si="10"/>
        <v>129</v>
      </c>
      <c r="B140" s="18" t="s">
        <v>187</v>
      </c>
      <c r="C140" s="19" t="s">
        <v>20</v>
      </c>
      <c r="D140" s="23">
        <f t="shared" si="11"/>
        <v>1307</v>
      </c>
      <c r="E140" s="18">
        <v>8</v>
      </c>
      <c r="F140" s="18"/>
      <c r="G140" s="19" t="s">
        <v>21</v>
      </c>
      <c r="H140" s="19" t="s">
        <v>21</v>
      </c>
      <c r="I140" s="19" t="s">
        <v>48</v>
      </c>
      <c r="J140" s="19"/>
      <c r="K140" s="21" t="s">
        <v>152</v>
      </c>
      <c r="L140" s="3"/>
      <c r="M140" s="14" t="str">
        <f t="shared" si="12"/>
        <v xml:space="preserve">        </v>
      </c>
    </row>
    <row r="141" spans="1:13" x14ac:dyDescent="0.3">
      <c r="A141" s="23">
        <f t="shared" si="10"/>
        <v>130</v>
      </c>
      <c r="B141" s="18" t="s">
        <v>188</v>
      </c>
      <c r="C141" s="19" t="s">
        <v>20</v>
      </c>
      <c r="D141" s="23">
        <f t="shared" si="11"/>
        <v>1315</v>
      </c>
      <c r="E141" s="18">
        <v>15</v>
      </c>
      <c r="F141" s="18"/>
      <c r="G141" s="19" t="s">
        <v>21</v>
      </c>
      <c r="H141" s="19" t="s">
        <v>21</v>
      </c>
      <c r="I141" s="19" t="s">
        <v>41</v>
      </c>
      <c r="J141" s="19"/>
      <c r="K141" s="21" t="s">
        <v>60</v>
      </c>
      <c r="L141" s="3"/>
      <c r="M141" s="14" t="str">
        <f t="shared" si="12"/>
        <v xml:space="preserve">               </v>
      </c>
    </row>
    <row r="142" spans="1:13" x14ac:dyDescent="0.3">
      <c r="A142" s="23">
        <f t="shared" si="10"/>
        <v>131</v>
      </c>
      <c r="B142" s="18" t="s">
        <v>189</v>
      </c>
      <c r="C142" s="19" t="s">
        <v>20</v>
      </c>
      <c r="D142" s="23">
        <f t="shared" si="11"/>
        <v>1330</v>
      </c>
      <c r="E142" s="18">
        <v>1</v>
      </c>
      <c r="F142" s="18"/>
      <c r="G142" s="19" t="s">
        <v>21</v>
      </c>
      <c r="H142" s="19" t="s">
        <v>21</v>
      </c>
      <c r="I142" s="19" t="s">
        <v>41</v>
      </c>
      <c r="J142" s="19"/>
      <c r="K142" s="21" t="s">
        <v>60</v>
      </c>
      <c r="L142" s="3"/>
      <c r="M142" s="14" t="str">
        <f t="shared" si="12"/>
        <v xml:space="preserve"> </v>
      </c>
    </row>
    <row r="143" spans="1:13" x14ac:dyDescent="0.3">
      <c r="A143" s="23">
        <f t="shared" si="10"/>
        <v>132</v>
      </c>
      <c r="B143" s="18" t="s">
        <v>190</v>
      </c>
      <c r="C143" s="19" t="s">
        <v>20</v>
      </c>
      <c r="D143" s="23">
        <f t="shared" si="11"/>
        <v>1331</v>
      </c>
      <c r="E143" s="18">
        <v>17</v>
      </c>
      <c r="F143" s="18"/>
      <c r="G143" s="19" t="s">
        <v>21</v>
      </c>
      <c r="H143" s="19" t="s">
        <v>21</v>
      </c>
      <c r="I143" s="19" t="s">
        <v>41</v>
      </c>
      <c r="J143" s="19"/>
      <c r="K143" s="21" t="s">
        <v>60</v>
      </c>
      <c r="L143" s="3"/>
      <c r="M143" s="14" t="str">
        <f t="shared" si="12"/>
        <v xml:space="preserve">                 </v>
      </c>
    </row>
    <row r="144" spans="1:13" x14ac:dyDescent="0.3">
      <c r="A144" s="23">
        <f t="shared" si="10"/>
        <v>133</v>
      </c>
      <c r="B144" s="18" t="s">
        <v>191</v>
      </c>
      <c r="C144" s="19" t="s">
        <v>20</v>
      </c>
      <c r="D144" s="23">
        <f t="shared" si="11"/>
        <v>1348</v>
      </c>
      <c r="E144" s="18">
        <v>9</v>
      </c>
      <c r="F144" s="18"/>
      <c r="G144" s="19" t="s">
        <v>21</v>
      </c>
      <c r="H144" s="19" t="s">
        <v>21</v>
      </c>
      <c r="I144" s="19" t="s">
        <v>48</v>
      </c>
      <c r="J144" s="19"/>
      <c r="K144" s="21" t="s">
        <v>60</v>
      </c>
      <c r="L144" s="3"/>
      <c r="M144" s="14" t="str">
        <f t="shared" si="12"/>
        <v xml:space="preserve">         </v>
      </c>
    </row>
    <row r="145" spans="1:13" x14ac:dyDescent="0.3">
      <c r="A145" s="23">
        <f t="shared" si="10"/>
        <v>134</v>
      </c>
      <c r="B145" s="18" t="s">
        <v>192</v>
      </c>
      <c r="C145" s="19" t="s">
        <v>20</v>
      </c>
      <c r="D145" s="23">
        <f t="shared" si="11"/>
        <v>1357</v>
      </c>
      <c r="E145" s="18">
        <v>8</v>
      </c>
      <c r="F145" s="18"/>
      <c r="G145" s="19" t="s">
        <v>21</v>
      </c>
      <c r="H145" s="19" t="s">
        <v>21</v>
      </c>
      <c r="I145" s="19" t="s">
        <v>48</v>
      </c>
      <c r="J145" s="19"/>
      <c r="K145" s="21" t="s">
        <v>152</v>
      </c>
      <c r="L145" s="3"/>
      <c r="M145" s="14" t="str">
        <f t="shared" si="12"/>
        <v xml:space="preserve">       0</v>
      </c>
    </row>
    <row r="146" spans="1:13" x14ac:dyDescent="0.3">
      <c r="A146" s="23">
        <f t="shared" si="10"/>
        <v>135</v>
      </c>
      <c r="B146" s="18" t="s">
        <v>193</v>
      </c>
      <c r="C146" s="19" t="s">
        <v>24</v>
      </c>
      <c r="D146" s="23">
        <f t="shared" si="11"/>
        <v>1365</v>
      </c>
      <c r="E146" s="18">
        <v>12</v>
      </c>
      <c r="F146" s="18">
        <v>2</v>
      </c>
      <c r="G146" s="19" t="s">
        <v>111</v>
      </c>
      <c r="H146" s="19" t="s">
        <v>111</v>
      </c>
      <c r="I146" s="19" t="s">
        <v>48</v>
      </c>
      <c r="J146" s="19"/>
      <c r="K146" s="21" t="s">
        <v>56</v>
      </c>
      <c r="L146" s="3"/>
      <c r="M146" s="14" t="str">
        <f t="shared" si="12"/>
        <v>000027700000</v>
      </c>
    </row>
    <row r="147" spans="1:13" x14ac:dyDescent="0.3">
      <c r="A147" s="23">
        <f t="shared" si="10"/>
        <v>136</v>
      </c>
      <c r="B147" s="18" t="s">
        <v>194</v>
      </c>
      <c r="C147" s="19" t="s">
        <v>24</v>
      </c>
      <c r="D147" s="23">
        <f t="shared" si="11"/>
        <v>1377</v>
      </c>
      <c r="E147" s="18">
        <v>1</v>
      </c>
      <c r="F147" s="18"/>
      <c r="G147" s="19" t="s">
        <v>111</v>
      </c>
      <c r="H147" s="19" t="s">
        <v>111</v>
      </c>
      <c r="I147" s="19" t="s">
        <v>48</v>
      </c>
      <c r="J147" s="19"/>
      <c r="K147" s="21" t="s">
        <v>195</v>
      </c>
      <c r="L147" s="3"/>
      <c r="M147" s="14" t="str">
        <f t="shared" si="12"/>
        <v>0</v>
      </c>
    </row>
    <row r="148" spans="1:13" x14ac:dyDescent="0.3">
      <c r="A148" s="23">
        <f t="shared" si="10"/>
        <v>137</v>
      </c>
      <c r="B148" s="18" t="s">
        <v>196</v>
      </c>
      <c r="C148" s="19" t="s">
        <v>24</v>
      </c>
      <c r="D148" s="23">
        <f t="shared" si="11"/>
        <v>1378</v>
      </c>
      <c r="E148" s="18">
        <v>1</v>
      </c>
      <c r="F148" s="18"/>
      <c r="G148" s="19" t="s">
        <v>21</v>
      </c>
      <c r="H148" s="19" t="s">
        <v>21</v>
      </c>
      <c r="I148" s="19" t="s">
        <v>48</v>
      </c>
      <c r="J148" s="19" t="s">
        <v>25</v>
      </c>
      <c r="K148" s="21" t="s">
        <v>195</v>
      </c>
      <c r="L148" s="3"/>
      <c r="M148" s="14" t="str">
        <f t="shared" si="12"/>
        <v>0</v>
      </c>
    </row>
    <row r="149" spans="1:13" x14ac:dyDescent="0.3">
      <c r="A149" s="23">
        <f t="shared" si="10"/>
        <v>138</v>
      </c>
      <c r="B149" s="18" t="s">
        <v>197</v>
      </c>
      <c r="C149" s="19" t="s">
        <v>24</v>
      </c>
      <c r="D149" s="23">
        <f t="shared" si="11"/>
        <v>1379</v>
      </c>
      <c r="E149" s="18">
        <v>1</v>
      </c>
      <c r="F149" s="18"/>
      <c r="G149" s="19" t="s">
        <v>21</v>
      </c>
      <c r="H149" s="19" t="s">
        <v>21</v>
      </c>
      <c r="I149" s="19" t="s">
        <v>48</v>
      </c>
      <c r="J149" s="19" t="s">
        <v>25</v>
      </c>
      <c r="K149" s="21" t="s">
        <v>195</v>
      </c>
      <c r="L149" s="3"/>
      <c r="M149" s="14" t="str">
        <f t="shared" si="12"/>
        <v>0</v>
      </c>
    </row>
    <row r="150" spans="1:13" x14ac:dyDescent="0.3">
      <c r="A150" s="23">
        <f t="shared" si="10"/>
        <v>139</v>
      </c>
      <c r="B150" s="18" t="s">
        <v>198</v>
      </c>
      <c r="C150" s="19" t="s">
        <v>24</v>
      </c>
      <c r="D150" s="23">
        <f t="shared" si="11"/>
        <v>1380</v>
      </c>
      <c r="E150" s="18">
        <v>1</v>
      </c>
      <c r="F150" s="18"/>
      <c r="G150" s="19" t="s">
        <v>21</v>
      </c>
      <c r="H150" s="19" t="s">
        <v>21</v>
      </c>
      <c r="I150" s="19" t="s">
        <v>48</v>
      </c>
      <c r="J150" s="19" t="s">
        <v>25</v>
      </c>
      <c r="K150" s="21" t="s">
        <v>195</v>
      </c>
      <c r="L150" s="3"/>
      <c r="M150" s="14" t="str">
        <f t="shared" si="12"/>
        <v>0</v>
      </c>
    </row>
    <row r="151" spans="1:13" x14ac:dyDescent="0.3">
      <c r="A151" s="23">
        <f t="shared" si="10"/>
        <v>140</v>
      </c>
      <c r="B151" s="23" t="s">
        <v>199</v>
      </c>
      <c r="C151" s="19" t="s">
        <v>24</v>
      </c>
      <c r="D151" s="23">
        <f t="shared" si="11"/>
        <v>1381</v>
      </c>
      <c r="E151" s="18">
        <v>1</v>
      </c>
      <c r="F151" s="18"/>
      <c r="G151" s="19" t="s">
        <v>111</v>
      </c>
      <c r="H151" s="19" t="s">
        <v>111</v>
      </c>
      <c r="I151" s="19" t="s">
        <v>48</v>
      </c>
      <c r="J151" s="19"/>
      <c r="K151" s="21" t="s">
        <v>195</v>
      </c>
      <c r="L151" s="3"/>
      <c r="M151" s="14" t="str">
        <f t="shared" si="12"/>
        <v>0</v>
      </c>
    </row>
    <row r="152" spans="1:13" x14ac:dyDescent="0.3">
      <c r="A152" s="23">
        <f t="shared" si="10"/>
        <v>141</v>
      </c>
      <c r="B152" s="23" t="s">
        <v>200</v>
      </c>
      <c r="C152" s="19" t="s">
        <v>24</v>
      </c>
      <c r="D152" s="23">
        <f t="shared" si="11"/>
        <v>1382</v>
      </c>
      <c r="E152" s="18">
        <v>12</v>
      </c>
      <c r="F152" s="18">
        <v>2</v>
      </c>
      <c r="G152" s="19" t="s">
        <v>21</v>
      </c>
      <c r="H152" s="19" t="s">
        <v>21</v>
      </c>
      <c r="I152" s="19" t="s">
        <v>48</v>
      </c>
      <c r="J152" s="19" t="s">
        <v>25</v>
      </c>
      <c r="K152" s="21" t="s">
        <v>56</v>
      </c>
      <c r="L152" s="3"/>
      <c r="M152" s="14" t="str">
        <f t="shared" si="12"/>
        <v>000000000000</v>
      </c>
    </row>
    <row r="153" spans="1:13" x14ac:dyDescent="0.3">
      <c r="A153" s="23">
        <f t="shared" si="10"/>
        <v>142</v>
      </c>
      <c r="B153" s="23" t="s">
        <v>201</v>
      </c>
      <c r="C153" s="19" t="s">
        <v>24</v>
      </c>
      <c r="D153" s="23">
        <f t="shared" ref="D153" si="13">D152+E152</f>
        <v>1394</v>
      </c>
      <c r="E153" s="18">
        <v>12</v>
      </c>
      <c r="F153" s="18">
        <v>2</v>
      </c>
      <c r="G153" s="19" t="s">
        <v>21</v>
      </c>
      <c r="H153" s="19" t="s">
        <v>21</v>
      </c>
      <c r="I153" s="19" t="s">
        <v>48</v>
      </c>
      <c r="J153" s="19" t="s">
        <v>25</v>
      </c>
      <c r="K153" s="21" t="s">
        <v>56</v>
      </c>
      <c r="L153" s="3"/>
      <c r="M153" s="14" t="str">
        <f t="shared" si="12"/>
        <v>000027700000</v>
      </c>
    </row>
    <row r="154" spans="1:13" x14ac:dyDescent="0.3">
      <c r="A154" s="23">
        <f t="shared" si="10"/>
        <v>143</v>
      </c>
      <c r="B154" s="18" t="s">
        <v>202</v>
      </c>
      <c r="C154" s="19" t="s">
        <v>24</v>
      </c>
      <c r="D154" s="23">
        <f>D153+E153</f>
        <v>1406</v>
      </c>
      <c r="E154" s="18">
        <v>2</v>
      </c>
      <c r="F154" s="18"/>
      <c r="G154" s="19" t="s">
        <v>21</v>
      </c>
      <c r="H154" s="19" t="s">
        <v>21</v>
      </c>
      <c r="I154" s="19" t="s">
        <v>48</v>
      </c>
      <c r="J154" s="19" t="s">
        <v>25</v>
      </c>
      <c r="K154" s="21" t="s">
        <v>56</v>
      </c>
      <c r="L154" s="3"/>
      <c r="M154" s="14" t="str">
        <f t="shared" si="12"/>
        <v>10</v>
      </c>
    </row>
    <row r="155" spans="1:13" ht="26" x14ac:dyDescent="0.3">
      <c r="A155" s="23">
        <f t="shared" si="10"/>
        <v>144</v>
      </c>
      <c r="B155" s="18" t="s">
        <v>203</v>
      </c>
      <c r="C155" s="19" t="s">
        <v>24</v>
      </c>
      <c r="D155" s="23">
        <f t="shared" ref="D155:D157" si="14">D154+E154</f>
        <v>1408</v>
      </c>
      <c r="E155" s="18">
        <v>12</v>
      </c>
      <c r="F155" s="18">
        <v>2</v>
      </c>
      <c r="G155" s="19" t="s">
        <v>21</v>
      </c>
      <c r="H155" s="19" t="s">
        <v>21</v>
      </c>
      <c r="I155" s="19" t="s">
        <v>48</v>
      </c>
      <c r="J155" s="19"/>
      <c r="K155" s="21" t="s">
        <v>81</v>
      </c>
      <c r="L155" s="3"/>
      <c r="M155" s="14" t="str">
        <f t="shared" si="12"/>
        <v>000070616000</v>
      </c>
    </row>
    <row r="156" spans="1:13" ht="26" x14ac:dyDescent="0.3">
      <c r="A156" s="23">
        <f t="shared" si="10"/>
        <v>145</v>
      </c>
      <c r="B156" s="18" t="s">
        <v>204</v>
      </c>
      <c r="C156" s="19" t="s">
        <v>24</v>
      </c>
      <c r="D156" s="23">
        <f t="shared" si="14"/>
        <v>1420</v>
      </c>
      <c r="E156" s="18">
        <v>12</v>
      </c>
      <c r="F156" s="18">
        <v>2</v>
      </c>
      <c r="G156" s="19" t="s">
        <v>21</v>
      </c>
      <c r="H156" s="19" t="s">
        <v>21</v>
      </c>
      <c r="I156" s="19" t="s">
        <v>48</v>
      </c>
      <c r="J156" s="19"/>
      <c r="K156" s="21" t="s">
        <v>81</v>
      </c>
      <c r="L156" s="3"/>
      <c r="M156" s="14" t="str">
        <f t="shared" si="12"/>
        <v>000073305000</v>
      </c>
    </row>
    <row r="157" spans="1:13" x14ac:dyDescent="0.3">
      <c r="A157" s="23">
        <f t="shared" si="10"/>
        <v>146</v>
      </c>
      <c r="B157" s="18" t="s">
        <v>205</v>
      </c>
      <c r="C157" s="19" t="s">
        <v>24</v>
      </c>
      <c r="D157" s="23">
        <f t="shared" si="14"/>
        <v>1432</v>
      </c>
      <c r="E157" s="18">
        <v>12</v>
      </c>
      <c r="F157" s="18">
        <v>2</v>
      </c>
      <c r="G157" s="19" t="s">
        <v>21</v>
      </c>
      <c r="H157" s="19" t="s">
        <v>21</v>
      </c>
      <c r="I157" s="19" t="s">
        <v>48</v>
      </c>
      <c r="J157" s="19"/>
      <c r="K157" s="21" t="s">
        <v>56</v>
      </c>
      <c r="L157" s="3"/>
      <c r="M157" s="14" t="str">
        <f t="shared" si="12"/>
        <v>000000000000</v>
      </c>
    </row>
    <row r="158" spans="1:13" x14ac:dyDescent="0.3">
      <c r="A158" s="23">
        <f t="shared" si="10"/>
        <v>147</v>
      </c>
      <c r="B158" s="18" t="s">
        <v>206</v>
      </c>
      <c r="C158" s="19" t="s">
        <v>24</v>
      </c>
      <c r="D158" s="23">
        <f t="shared" ref="D158:D180" si="15">D157+E157</f>
        <v>1444</v>
      </c>
      <c r="E158" s="18">
        <v>12</v>
      </c>
      <c r="F158" s="18">
        <v>2</v>
      </c>
      <c r="G158" s="19" t="s">
        <v>21</v>
      </c>
      <c r="H158" s="19" t="s">
        <v>21</v>
      </c>
      <c r="I158" s="19" t="s">
        <v>48</v>
      </c>
      <c r="J158" s="19"/>
      <c r="K158" s="21" t="s">
        <v>56</v>
      </c>
      <c r="L158" s="3"/>
      <c r="M158" s="14" t="str">
        <f t="shared" si="12"/>
        <v>000000000000</v>
      </c>
    </row>
    <row r="159" spans="1:13" ht="26" x14ac:dyDescent="0.3">
      <c r="A159" s="23">
        <f t="shared" si="10"/>
        <v>148</v>
      </c>
      <c r="B159" s="18" t="s">
        <v>207</v>
      </c>
      <c r="C159" s="19" t="s">
        <v>24</v>
      </c>
      <c r="D159" s="23">
        <f t="shared" si="15"/>
        <v>1456</v>
      </c>
      <c r="E159" s="18">
        <v>12</v>
      </c>
      <c r="F159" s="18">
        <v>2</v>
      </c>
      <c r="G159" s="19" t="s">
        <v>21</v>
      </c>
      <c r="H159" s="19" t="s">
        <v>21</v>
      </c>
      <c r="I159" s="19" t="s">
        <v>48</v>
      </c>
      <c r="J159" s="19"/>
      <c r="K159" s="21" t="s">
        <v>81</v>
      </c>
      <c r="L159" s="3"/>
      <c r="M159" s="14" t="str">
        <f t="shared" si="12"/>
        <v>000070616000</v>
      </c>
    </row>
    <row r="160" spans="1:13" ht="26" x14ac:dyDescent="0.3">
      <c r="A160" s="23">
        <f t="shared" si="10"/>
        <v>149</v>
      </c>
      <c r="B160" s="18" t="s">
        <v>208</v>
      </c>
      <c r="C160" s="19" t="s">
        <v>24</v>
      </c>
      <c r="D160" s="23">
        <f t="shared" si="15"/>
        <v>1468</v>
      </c>
      <c r="E160" s="18">
        <v>12</v>
      </c>
      <c r="F160" s="18">
        <v>2</v>
      </c>
      <c r="G160" s="19" t="s">
        <v>21</v>
      </c>
      <c r="H160" s="19" t="s">
        <v>21</v>
      </c>
      <c r="I160" s="19" t="s">
        <v>48</v>
      </c>
      <c r="J160" s="19"/>
      <c r="K160" s="21" t="s">
        <v>81</v>
      </c>
      <c r="L160" s="3"/>
      <c r="M160" s="14" t="str">
        <f t="shared" si="12"/>
        <v>000073305000</v>
      </c>
    </row>
    <row r="161" spans="1:13" x14ac:dyDescent="0.3">
      <c r="A161" s="23">
        <f t="shared" si="10"/>
        <v>150</v>
      </c>
      <c r="B161" s="18" t="s">
        <v>209</v>
      </c>
      <c r="C161" s="19" t="s">
        <v>24</v>
      </c>
      <c r="D161" s="23">
        <f t="shared" si="15"/>
        <v>1480</v>
      </c>
      <c r="E161" s="18">
        <v>12</v>
      </c>
      <c r="F161" s="18">
        <v>2</v>
      </c>
      <c r="G161" s="19" t="s">
        <v>21</v>
      </c>
      <c r="H161" s="19" t="s">
        <v>21</v>
      </c>
      <c r="I161" s="19" t="s">
        <v>48</v>
      </c>
      <c r="J161" s="19"/>
      <c r="K161" s="21" t="s">
        <v>56</v>
      </c>
      <c r="L161" s="3"/>
      <c r="M161" s="14" t="str">
        <f t="shared" si="12"/>
        <v>000000000000</v>
      </c>
    </row>
    <row r="162" spans="1:13" x14ac:dyDescent="0.3">
      <c r="A162" s="23">
        <f t="shared" si="10"/>
        <v>151</v>
      </c>
      <c r="B162" s="18" t="s">
        <v>210</v>
      </c>
      <c r="C162" s="19" t="s">
        <v>24</v>
      </c>
      <c r="D162" s="23">
        <f t="shared" si="15"/>
        <v>1492</v>
      </c>
      <c r="E162" s="18">
        <v>12</v>
      </c>
      <c r="F162" s="18">
        <v>2</v>
      </c>
      <c r="G162" s="19" t="s">
        <v>21</v>
      </c>
      <c r="H162" s="19" t="s">
        <v>21</v>
      </c>
      <c r="I162" s="19" t="s">
        <v>48</v>
      </c>
      <c r="J162" s="19"/>
      <c r="K162" s="21" t="s">
        <v>56</v>
      </c>
      <c r="L162" s="3"/>
      <c r="M162" s="14" t="str">
        <f t="shared" si="12"/>
        <v>000000000000</v>
      </c>
    </row>
    <row r="163" spans="1:13" ht="26" x14ac:dyDescent="0.3">
      <c r="A163" s="23">
        <f t="shared" si="10"/>
        <v>152</v>
      </c>
      <c r="B163" s="18" t="s">
        <v>211</v>
      </c>
      <c r="C163" s="19" t="s">
        <v>24</v>
      </c>
      <c r="D163" s="23">
        <f t="shared" si="15"/>
        <v>1504</v>
      </c>
      <c r="E163" s="18">
        <v>12</v>
      </c>
      <c r="F163" s="18">
        <v>2</v>
      </c>
      <c r="G163" s="19" t="s">
        <v>21</v>
      </c>
      <c r="H163" s="19" t="s">
        <v>21</v>
      </c>
      <c r="I163" s="19" t="s">
        <v>48</v>
      </c>
      <c r="J163" s="19"/>
      <c r="K163" s="21" t="s">
        <v>81</v>
      </c>
      <c r="L163" s="3"/>
      <c r="M163" s="14" t="str">
        <f t="shared" si="12"/>
        <v>000070616000</v>
      </c>
    </row>
    <row r="164" spans="1:13" ht="26" x14ac:dyDescent="0.3">
      <c r="A164" s="23">
        <f t="shared" si="10"/>
        <v>153</v>
      </c>
      <c r="B164" s="18" t="s">
        <v>212</v>
      </c>
      <c r="C164" s="19" t="s">
        <v>24</v>
      </c>
      <c r="D164" s="23">
        <f t="shared" si="15"/>
        <v>1516</v>
      </c>
      <c r="E164" s="18">
        <v>12</v>
      </c>
      <c r="F164" s="18">
        <v>2</v>
      </c>
      <c r="G164" s="19" t="s">
        <v>21</v>
      </c>
      <c r="H164" s="19" t="s">
        <v>21</v>
      </c>
      <c r="I164" s="19" t="s">
        <v>48</v>
      </c>
      <c r="J164" s="19"/>
      <c r="K164" s="21" t="s">
        <v>81</v>
      </c>
      <c r="L164" s="3"/>
      <c r="M164" s="17" t="str">
        <f t="shared" si="12"/>
        <v>000073305000</v>
      </c>
    </row>
    <row r="165" spans="1:13" x14ac:dyDescent="0.3">
      <c r="A165" s="23">
        <f t="shared" si="10"/>
        <v>154</v>
      </c>
      <c r="B165" s="18" t="s">
        <v>213</v>
      </c>
      <c r="C165" s="19" t="s">
        <v>24</v>
      </c>
      <c r="D165" s="23">
        <f t="shared" si="15"/>
        <v>1528</v>
      </c>
      <c r="E165" s="18">
        <v>12</v>
      </c>
      <c r="F165" s="18">
        <v>2</v>
      </c>
      <c r="G165" s="19" t="s">
        <v>21</v>
      </c>
      <c r="H165" s="19" t="s">
        <v>21</v>
      </c>
      <c r="I165" s="19" t="s">
        <v>48</v>
      </c>
      <c r="J165" s="19"/>
      <c r="K165" s="21" t="s">
        <v>56</v>
      </c>
      <c r="L165" s="3"/>
      <c r="M165" s="14" t="str">
        <f t="shared" si="12"/>
        <v>000027700000</v>
      </c>
    </row>
    <row r="166" spans="1:13" x14ac:dyDescent="0.3">
      <c r="A166" s="23">
        <f t="shared" si="10"/>
        <v>155</v>
      </c>
      <c r="B166" s="18" t="s">
        <v>214</v>
      </c>
      <c r="C166" s="19" t="s">
        <v>24</v>
      </c>
      <c r="D166" s="23">
        <f t="shared" si="15"/>
        <v>1540</v>
      </c>
      <c r="E166" s="18">
        <v>12</v>
      </c>
      <c r="F166" s="18">
        <v>2</v>
      </c>
      <c r="G166" s="19" t="s">
        <v>21</v>
      </c>
      <c r="H166" s="19" t="s">
        <v>21</v>
      </c>
      <c r="I166" s="19" t="s">
        <v>48</v>
      </c>
      <c r="J166" s="19"/>
      <c r="K166" s="21" t="s">
        <v>56</v>
      </c>
      <c r="L166" s="3"/>
      <c r="M166" s="14" t="str">
        <f t="shared" si="12"/>
        <v>000000000000</v>
      </c>
    </row>
    <row r="167" spans="1:13" ht="26" x14ac:dyDescent="0.3">
      <c r="A167" s="23">
        <f t="shared" si="10"/>
        <v>156</v>
      </c>
      <c r="B167" s="18" t="s">
        <v>215</v>
      </c>
      <c r="C167" s="19" t="s">
        <v>24</v>
      </c>
      <c r="D167" s="23">
        <f t="shared" si="15"/>
        <v>1552</v>
      </c>
      <c r="E167" s="18">
        <v>12</v>
      </c>
      <c r="F167" s="18">
        <v>2</v>
      </c>
      <c r="G167" s="19" t="s">
        <v>21</v>
      </c>
      <c r="H167" s="19" t="s">
        <v>21</v>
      </c>
      <c r="I167" s="19" t="s">
        <v>48</v>
      </c>
      <c r="J167" s="19"/>
      <c r="K167" s="21" t="s">
        <v>81</v>
      </c>
      <c r="L167" s="3"/>
      <c r="M167" s="14" t="str">
        <f t="shared" si="12"/>
        <v>000042916000</v>
      </c>
    </row>
    <row r="168" spans="1:13" ht="26" x14ac:dyDescent="0.3">
      <c r="A168" s="23">
        <f t="shared" ref="A168" si="16">A167+1</f>
        <v>157</v>
      </c>
      <c r="B168" s="18" t="s">
        <v>216</v>
      </c>
      <c r="C168" s="19" t="s">
        <v>24</v>
      </c>
      <c r="D168" s="23">
        <f t="shared" si="15"/>
        <v>1564</v>
      </c>
      <c r="E168" s="18">
        <v>12</v>
      </c>
      <c r="F168" s="18">
        <v>2</v>
      </c>
      <c r="G168" s="19" t="s">
        <v>21</v>
      </c>
      <c r="H168" s="19" t="s">
        <v>21</v>
      </c>
      <c r="I168" s="19" t="s">
        <v>48</v>
      </c>
      <c r="J168" s="19"/>
      <c r="K168" s="21" t="s">
        <v>81</v>
      </c>
      <c r="L168" s="3"/>
      <c r="M168" s="14" t="str">
        <f t="shared" si="12"/>
        <v>000073305000</v>
      </c>
    </row>
    <row r="169" spans="1:13" x14ac:dyDescent="0.3">
      <c r="A169" s="23">
        <f t="shared" ref="A169:A180" si="17">A168+1</f>
        <v>158</v>
      </c>
      <c r="B169" s="18" t="s">
        <v>217</v>
      </c>
      <c r="C169" s="19" t="s">
        <v>24</v>
      </c>
      <c r="D169" s="23">
        <f t="shared" si="15"/>
        <v>1576</v>
      </c>
      <c r="E169" s="18">
        <v>12</v>
      </c>
      <c r="F169" s="18">
        <v>2</v>
      </c>
      <c r="G169" s="19" t="s">
        <v>21</v>
      </c>
      <c r="H169" s="19" t="s">
        <v>21</v>
      </c>
      <c r="I169" s="19" t="s">
        <v>48</v>
      </c>
      <c r="J169" s="19"/>
      <c r="K169" s="21" t="s">
        <v>56</v>
      </c>
      <c r="L169" s="3"/>
      <c r="M169" s="14" t="str">
        <f t="shared" si="12"/>
        <v>000002390000</v>
      </c>
    </row>
    <row r="170" spans="1:13" x14ac:dyDescent="0.3">
      <c r="A170" s="23">
        <f t="shared" si="17"/>
        <v>159</v>
      </c>
      <c r="B170" s="18" t="s">
        <v>218</v>
      </c>
      <c r="C170" s="19" t="s">
        <v>24</v>
      </c>
      <c r="D170" s="23">
        <f t="shared" si="15"/>
        <v>1588</v>
      </c>
      <c r="E170" s="18">
        <v>12</v>
      </c>
      <c r="F170" s="18">
        <v>2</v>
      </c>
      <c r="G170" s="19" t="s">
        <v>21</v>
      </c>
      <c r="H170" s="19" t="s">
        <v>21</v>
      </c>
      <c r="I170" s="19" t="s">
        <v>48</v>
      </c>
      <c r="J170" s="19"/>
      <c r="K170" s="21" t="s">
        <v>56</v>
      </c>
      <c r="L170" s="3"/>
      <c r="M170" s="14" t="str">
        <f t="shared" si="12"/>
        <v>000004632000</v>
      </c>
    </row>
    <row r="171" spans="1:13" x14ac:dyDescent="0.3">
      <c r="A171" s="23">
        <f t="shared" si="17"/>
        <v>160</v>
      </c>
      <c r="B171" s="18" t="s">
        <v>219</v>
      </c>
      <c r="C171" s="19" t="s">
        <v>24</v>
      </c>
      <c r="D171" s="23">
        <f t="shared" si="15"/>
        <v>1600</v>
      </c>
      <c r="E171" s="18">
        <v>12</v>
      </c>
      <c r="F171" s="18">
        <v>2</v>
      </c>
      <c r="G171" s="19" t="s">
        <v>21</v>
      </c>
      <c r="H171" s="19" t="s">
        <v>21</v>
      </c>
      <c r="I171" s="19" t="s">
        <v>48</v>
      </c>
      <c r="J171" s="19"/>
      <c r="K171" s="21" t="s">
        <v>56</v>
      </c>
      <c r="L171" s="3"/>
      <c r="M171" s="14" t="str">
        <f t="shared" si="12"/>
        <v>000007022000</v>
      </c>
    </row>
    <row r="172" spans="1:13" x14ac:dyDescent="0.3">
      <c r="A172" s="23">
        <f t="shared" si="17"/>
        <v>161</v>
      </c>
      <c r="B172" s="18" t="s">
        <v>220</v>
      </c>
      <c r="C172" s="19" t="s">
        <v>24</v>
      </c>
      <c r="D172" s="23">
        <f t="shared" si="15"/>
        <v>1612</v>
      </c>
      <c r="E172" s="18">
        <v>9</v>
      </c>
      <c r="F172" s="18"/>
      <c r="G172" s="19" t="s">
        <v>21</v>
      </c>
      <c r="H172" s="19" t="s">
        <v>21</v>
      </c>
      <c r="I172" s="19"/>
      <c r="J172" s="19" t="s">
        <v>21</v>
      </c>
      <c r="K172" s="21" t="s">
        <v>56</v>
      </c>
      <c r="L172" s="3"/>
      <c r="M172" s="14" t="str">
        <f t="shared" si="12"/>
        <v>000000000</v>
      </c>
    </row>
    <row r="173" spans="1:13" x14ac:dyDescent="0.3">
      <c r="A173" s="23">
        <f t="shared" si="17"/>
        <v>162</v>
      </c>
      <c r="B173" s="18" t="s">
        <v>221</v>
      </c>
      <c r="C173" s="19" t="s">
        <v>24</v>
      </c>
      <c r="D173" s="23">
        <f t="shared" si="15"/>
        <v>1621</v>
      </c>
      <c r="E173" s="18">
        <v>9</v>
      </c>
      <c r="F173" s="18"/>
      <c r="G173" s="19" t="s">
        <v>21</v>
      </c>
      <c r="H173" s="19" t="s">
        <v>21</v>
      </c>
      <c r="I173" s="19"/>
      <c r="J173" s="19" t="s">
        <v>21</v>
      </c>
      <c r="K173" s="21" t="s">
        <v>56</v>
      </c>
      <c r="L173" s="3"/>
      <c r="M173" s="14" t="str">
        <f t="shared" si="12"/>
        <v>000000000</v>
      </c>
    </row>
    <row r="174" spans="1:13" x14ac:dyDescent="0.3">
      <c r="A174" s="23">
        <f t="shared" si="17"/>
        <v>163</v>
      </c>
      <c r="B174" s="18" t="s">
        <v>222</v>
      </c>
      <c r="C174" s="19" t="s">
        <v>24</v>
      </c>
      <c r="D174" s="23">
        <f t="shared" si="15"/>
        <v>1630</v>
      </c>
      <c r="E174" s="18">
        <v>9</v>
      </c>
      <c r="F174" s="18"/>
      <c r="G174" s="19" t="s">
        <v>21</v>
      </c>
      <c r="H174" s="19" t="s">
        <v>21</v>
      </c>
      <c r="I174" s="19"/>
      <c r="J174" s="19" t="s">
        <v>21</v>
      </c>
      <c r="K174" s="21" t="s">
        <v>56</v>
      </c>
      <c r="L174" s="3"/>
      <c r="M174" s="14" t="str">
        <f t="shared" si="12"/>
        <v>000000000</v>
      </c>
    </row>
    <row r="175" spans="1:13" x14ac:dyDescent="0.3">
      <c r="A175" s="23">
        <f t="shared" si="17"/>
        <v>164</v>
      </c>
      <c r="B175" s="18" t="s">
        <v>223</v>
      </c>
      <c r="C175" s="19" t="s">
        <v>24</v>
      </c>
      <c r="D175" s="23">
        <f t="shared" si="15"/>
        <v>1639</v>
      </c>
      <c r="E175" s="18">
        <v>9</v>
      </c>
      <c r="F175" s="18"/>
      <c r="G175" s="19" t="s">
        <v>21</v>
      </c>
      <c r="H175" s="19" t="s">
        <v>21</v>
      </c>
      <c r="I175" s="19"/>
      <c r="J175" s="19" t="s">
        <v>21</v>
      </c>
      <c r="K175" s="21" t="s">
        <v>56</v>
      </c>
      <c r="L175" s="3"/>
      <c r="M175" s="14" t="str">
        <f t="shared" si="12"/>
        <v>000000000</v>
      </c>
    </row>
    <row r="176" spans="1:13" x14ac:dyDescent="0.3">
      <c r="A176" s="23">
        <f t="shared" si="17"/>
        <v>165</v>
      </c>
      <c r="B176" s="18" t="s">
        <v>224</v>
      </c>
      <c r="C176" s="19" t="s">
        <v>24</v>
      </c>
      <c r="D176" s="23">
        <f t="shared" si="15"/>
        <v>1648</v>
      </c>
      <c r="E176" s="18">
        <v>9</v>
      </c>
      <c r="F176" s="18"/>
      <c r="G176" s="19" t="s">
        <v>21</v>
      </c>
      <c r="H176" s="19" t="s">
        <v>21</v>
      </c>
      <c r="I176" s="19"/>
      <c r="J176" s="19" t="s">
        <v>21</v>
      </c>
      <c r="K176" s="21" t="s">
        <v>56</v>
      </c>
      <c r="L176" s="3"/>
      <c r="M176" s="14" t="str">
        <f t="shared" si="12"/>
        <v>000000000</v>
      </c>
    </row>
    <row r="177" spans="1:13" x14ac:dyDescent="0.3">
      <c r="A177" s="23">
        <f t="shared" si="17"/>
        <v>166</v>
      </c>
      <c r="B177" s="18" t="s">
        <v>225</v>
      </c>
      <c r="C177" s="19" t="s">
        <v>24</v>
      </c>
      <c r="D177" s="23">
        <f t="shared" si="15"/>
        <v>1657</v>
      </c>
      <c r="E177" s="18">
        <v>9</v>
      </c>
      <c r="F177" s="18"/>
      <c r="G177" s="19" t="s">
        <v>21</v>
      </c>
      <c r="H177" s="19" t="s">
        <v>21</v>
      </c>
      <c r="I177" s="19"/>
      <c r="J177" s="19" t="s">
        <v>21</v>
      </c>
      <c r="K177" s="21" t="s">
        <v>56</v>
      </c>
      <c r="L177" s="3"/>
      <c r="M177" s="14" t="str">
        <f t="shared" si="12"/>
        <v>000000000</v>
      </c>
    </row>
    <row r="178" spans="1:13" x14ac:dyDescent="0.3">
      <c r="A178" s="23">
        <f t="shared" si="17"/>
        <v>167</v>
      </c>
      <c r="B178" s="18" t="s">
        <v>226</v>
      </c>
      <c r="C178" s="19" t="s">
        <v>24</v>
      </c>
      <c r="D178" s="23">
        <f t="shared" si="15"/>
        <v>1666</v>
      </c>
      <c r="E178" s="18">
        <v>9</v>
      </c>
      <c r="F178" s="18"/>
      <c r="G178" s="19" t="s">
        <v>21</v>
      </c>
      <c r="H178" s="19" t="s">
        <v>21</v>
      </c>
      <c r="I178" s="19"/>
      <c r="J178" s="19" t="s">
        <v>21</v>
      </c>
      <c r="K178" s="21" t="s">
        <v>56</v>
      </c>
      <c r="L178" s="3"/>
      <c r="M178" s="14" t="str">
        <f t="shared" si="12"/>
        <v>000000000</v>
      </c>
    </row>
    <row r="179" spans="1:13" x14ac:dyDescent="0.3">
      <c r="A179" s="23">
        <f t="shared" si="17"/>
        <v>168</v>
      </c>
      <c r="B179" s="18" t="s">
        <v>227</v>
      </c>
      <c r="C179" s="19" t="s">
        <v>24</v>
      </c>
      <c r="D179" s="23">
        <f t="shared" si="15"/>
        <v>1675</v>
      </c>
      <c r="E179" s="18">
        <v>9</v>
      </c>
      <c r="F179" s="18"/>
      <c r="G179" s="19" t="s">
        <v>21</v>
      </c>
      <c r="H179" s="19" t="s">
        <v>21</v>
      </c>
      <c r="I179" s="19"/>
      <c r="J179" s="19" t="s">
        <v>21</v>
      </c>
      <c r="K179" s="21" t="s">
        <v>56</v>
      </c>
      <c r="L179" s="3"/>
      <c r="M179" s="14" t="str">
        <f t="shared" si="12"/>
        <v>000000000</v>
      </c>
    </row>
    <row r="180" spans="1:13" x14ac:dyDescent="0.3">
      <c r="A180" s="23">
        <f t="shared" si="17"/>
        <v>169</v>
      </c>
      <c r="B180" s="18" t="s">
        <v>228</v>
      </c>
      <c r="C180" s="19" t="s">
        <v>24</v>
      </c>
      <c r="D180" s="23">
        <f t="shared" si="15"/>
        <v>1684</v>
      </c>
      <c r="E180" s="18">
        <v>9</v>
      </c>
      <c r="F180" s="18"/>
      <c r="G180" s="19" t="s">
        <v>21</v>
      </c>
      <c r="H180" s="19" t="s">
        <v>21</v>
      </c>
      <c r="I180" s="19"/>
      <c r="J180" s="19" t="s">
        <v>21</v>
      </c>
      <c r="K180" s="21" t="s">
        <v>56</v>
      </c>
      <c r="L180" s="3"/>
      <c r="M180" s="14" t="str">
        <f t="shared" si="12"/>
        <v xml:space="preserve">00000000 </v>
      </c>
    </row>
    <row r="181" spans="1:13" x14ac:dyDescent="0.3">
      <c r="A181" s="40" t="s">
        <v>229</v>
      </c>
      <c r="B181" s="41"/>
      <c r="C181" s="41"/>
      <c r="D181" s="41"/>
      <c r="E181" s="41"/>
      <c r="F181" s="41"/>
      <c r="G181" s="41"/>
      <c r="H181" s="41"/>
      <c r="I181" s="41"/>
      <c r="J181" s="41"/>
      <c r="K181" s="42"/>
      <c r="L181" s="3"/>
    </row>
    <row r="182" spans="1:13" x14ac:dyDescent="0.3">
      <c r="A182" s="27">
        <f>A180+1</f>
        <v>170</v>
      </c>
      <c r="B182" s="22" t="s">
        <v>230</v>
      </c>
      <c r="C182" s="24" t="s">
        <v>20</v>
      </c>
      <c r="D182" s="23">
        <f>D180+E180</f>
        <v>1693</v>
      </c>
      <c r="E182" s="27">
        <v>30</v>
      </c>
      <c r="F182" s="22"/>
      <c r="G182" s="19" t="s">
        <v>21</v>
      </c>
      <c r="H182" s="19" t="s">
        <v>21</v>
      </c>
      <c r="I182" s="19"/>
      <c r="J182" s="24"/>
      <c r="K182" s="21" t="s">
        <v>60</v>
      </c>
      <c r="L182" s="3"/>
      <c r="M182" s="14" t="str">
        <f t="shared" si="12"/>
        <v xml:space="preserve">                              </v>
      </c>
    </row>
    <row r="183" spans="1:13" x14ac:dyDescent="0.3">
      <c r="A183" s="27">
        <f t="shared" ref="A183:A186" si="18">A182+1</f>
        <v>171</v>
      </c>
      <c r="B183" s="22" t="s">
        <v>231</v>
      </c>
      <c r="C183" s="24" t="s">
        <v>20</v>
      </c>
      <c r="D183" s="23">
        <f t="shared" ref="D183:D186" si="19">D182+E182</f>
        <v>1723</v>
      </c>
      <c r="E183" s="27">
        <v>30</v>
      </c>
      <c r="F183" s="22"/>
      <c r="G183" s="19" t="s">
        <v>21</v>
      </c>
      <c r="H183" s="19" t="s">
        <v>21</v>
      </c>
      <c r="I183" s="19"/>
      <c r="J183" s="24"/>
      <c r="K183" s="21" t="s">
        <v>60</v>
      </c>
      <c r="L183" s="3"/>
      <c r="M183" s="14" t="str">
        <f t="shared" si="12"/>
        <v xml:space="preserve">                             0</v>
      </c>
    </row>
    <row r="184" spans="1:13" ht="26" x14ac:dyDescent="0.3">
      <c r="A184" s="27">
        <f t="shared" si="18"/>
        <v>172</v>
      </c>
      <c r="B184" s="22" t="s">
        <v>232</v>
      </c>
      <c r="C184" s="24" t="s">
        <v>24</v>
      </c>
      <c r="D184" s="23">
        <f t="shared" si="19"/>
        <v>1753</v>
      </c>
      <c r="E184" s="27">
        <v>1</v>
      </c>
      <c r="F184" s="22"/>
      <c r="G184" s="19" t="s">
        <v>21</v>
      </c>
      <c r="H184" s="19" t="s">
        <v>21</v>
      </c>
      <c r="I184" s="19" t="s">
        <v>48</v>
      </c>
      <c r="J184" s="24"/>
      <c r="K184" s="21" t="s">
        <v>233</v>
      </c>
      <c r="L184" s="3"/>
      <c r="M184" s="14" t="str">
        <f t="shared" si="12"/>
        <v>0</v>
      </c>
    </row>
    <row r="185" spans="1:13" x14ac:dyDescent="0.3">
      <c r="A185" s="27">
        <f t="shared" si="18"/>
        <v>173</v>
      </c>
      <c r="B185" s="18" t="s">
        <v>234</v>
      </c>
      <c r="C185" s="19" t="s">
        <v>24</v>
      </c>
      <c r="D185" s="23">
        <f t="shared" si="19"/>
        <v>1754</v>
      </c>
      <c r="E185" s="18">
        <v>12</v>
      </c>
      <c r="F185" s="18">
        <v>2</v>
      </c>
      <c r="G185" s="19" t="s">
        <v>21</v>
      </c>
      <c r="H185" s="19" t="s">
        <v>21</v>
      </c>
      <c r="I185" s="19" t="s">
        <v>48</v>
      </c>
      <c r="J185" s="19"/>
      <c r="K185" s="21" t="s">
        <v>56</v>
      </c>
      <c r="L185" s="3"/>
      <c r="M185" s="14" t="str">
        <f t="shared" si="12"/>
        <v>000000000000</v>
      </c>
    </row>
    <row r="186" spans="1:13" x14ac:dyDescent="0.3">
      <c r="A186" s="27">
        <f t="shared" si="18"/>
        <v>174</v>
      </c>
      <c r="B186" s="18" t="s">
        <v>235</v>
      </c>
      <c r="C186" s="19" t="s">
        <v>24</v>
      </c>
      <c r="D186" s="23">
        <f t="shared" si="19"/>
        <v>1766</v>
      </c>
      <c r="E186" s="18">
        <v>12</v>
      </c>
      <c r="F186" s="18">
        <v>2</v>
      </c>
      <c r="G186" s="19" t="s">
        <v>21</v>
      </c>
      <c r="H186" s="19" t="s">
        <v>21</v>
      </c>
      <c r="I186" s="19" t="s">
        <v>48</v>
      </c>
      <c r="J186" s="19"/>
      <c r="K186" s="21" t="s">
        <v>56</v>
      </c>
      <c r="L186" s="3"/>
      <c r="M186" s="14" t="str">
        <f t="shared" si="12"/>
        <v>000000000000</v>
      </c>
    </row>
    <row r="187" spans="1:13" x14ac:dyDescent="0.3">
      <c r="A187" s="23">
        <f t="shared" ref="A187:A193" si="20">A186+1</f>
        <v>175</v>
      </c>
      <c r="B187" s="18" t="s">
        <v>236</v>
      </c>
      <c r="C187" s="19" t="s">
        <v>24</v>
      </c>
      <c r="D187" s="23">
        <f>D186+E186</f>
        <v>1778</v>
      </c>
      <c r="E187" s="18">
        <v>12</v>
      </c>
      <c r="F187" s="18">
        <v>2</v>
      </c>
      <c r="G187" s="19" t="s">
        <v>21</v>
      </c>
      <c r="H187" s="19" t="s">
        <v>21</v>
      </c>
      <c r="I187" s="19" t="s">
        <v>48</v>
      </c>
      <c r="J187" s="28"/>
      <c r="K187" s="21" t="s">
        <v>56</v>
      </c>
      <c r="L187" s="3"/>
      <c r="M187" s="14" t="str">
        <f t="shared" si="12"/>
        <v>000000000000</v>
      </c>
    </row>
    <row r="188" spans="1:13" x14ac:dyDescent="0.3">
      <c r="A188" s="23">
        <f t="shared" si="20"/>
        <v>176</v>
      </c>
      <c r="B188" s="18" t="s">
        <v>237</v>
      </c>
      <c r="C188" s="19" t="s">
        <v>24</v>
      </c>
      <c r="D188" s="23">
        <f>D187+E187</f>
        <v>1790</v>
      </c>
      <c r="E188" s="18">
        <v>12</v>
      </c>
      <c r="F188" s="18">
        <v>2</v>
      </c>
      <c r="G188" s="19" t="s">
        <v>21</v>
      </c>
      <c r="H188" s="19" t="s">
        <v>21</v>
      </c>
      <c r="I188" s="19" t="s">
        <v>48</v>
      </c>
      <c r="J188" s="19"/>
      <c r="K188" s="21" t="s">
        <v>56</v>
      </c>
      <c r="L188" s="3"/>
      <c r="M188" s="14" t="str">
        <f t="shared" ref="M188:M248" si="21">MID($M$4,D188,E188)</f>
        <v>000000000000</v>
      </c>
    </row>
    <row r="189" spans="1:13" x14ac:dyDescent="0.3">
      <c r="A189" s="23">
        <f t="shared" si="20"/>
        <v>177</v>
      </c>
      <c r="B189" s="18" t="s">
        <v>238</v>
      </c>
      <c r="C189" s="19" t="s">
        <v>24</v>
      </c>
      <c r="D189" s="23">
        <f t="shared" ref="D189:D191" si="22">D188+E188</f>
        <v>1802</v>
      </c>
      <c r="E189" s="18">
        <v>12</v>
      </c>
      <c r="F189" s="18">
        <v>2</v>
      </c>
      <c r="G189" s="19" t="s">
        <v>21</v>
      </c>
      <c r="H189" s="19" t="s">
        <v>21</v>
      </c>
      <c r="I189" s="19" t="s">
        <v>48</v>
      </c>
      <c r="J189" s="19"/>
      <c r="K189" s="21" t="s">
        <v>56</v>
      </c>
      <c r="L189" s="3"/>
      <c r="M189" s="14" t="str">
        <f t="shared" si="21"/>
        <v>000000000000</v>
      </c>
    </row>
    <row r="190" spans="1:13" x14ac:dyDescent="0.3">
      <c r="A190" s="23">
        <f t="shared" si="20"/>
        <v>178</v>
      </c>
      <c r="B190" s="18" t="s">
        <v>239</v>
      </c>
      <c r="C190" s="19" t="s">
        <v>24</v>
      </c>
      <c r="D190" s="23">
        <f t="shared" si="22"/>
        <v>1814</v>
      </c>
      <c r="E190" s="18">
        <v>12</v>
      </c>
      <c r="F190" s="18">
        <v>2</v>
      </c>
      <c r="G190" s="19" t="s">
        <v>21</v>
      </c>
      <c r="H190" s="19" t="s">
        <v>21</v>
      </c>
      <c r="I190" s="19" t="s">
        <v>48</v>
      </c>
      <c r="J190" s="19"/>
      <c r="K190" s="21" t="s">
        <v>56</v>
      </c>
      <c r="L190" s="3"/>
      <c r="M190" s="14" t="str">
        <f t="shared" si="21"/>
        <v xml:space="preserve">00000000000 </v>
      </c>
    </row>
    <row r="191" spans="1:13" x14ac:dyDescent="0.3">
      <c r="A191" s="23">
        <f t="shared" si="20"/>
        <v>179</v>
      </c>
      <c r="B191" s="18" t="s">
        <v>240</v>
      </c>
      <c r="C191" s="19" t="s">
        <v>20</v>
      </c>
      <c r="D191" s="23">
        <f t="shared" si="22"/>
        <v>1826</v>
      </c>
      <c r="E191" s="18">
        <v>4</v>
      </c>
      <c r="F191" s="18"/>
      <c r="G191" s="19" t="s">
        <v>21</v>
      </c>
      <c r="H191" s="19" t="s">
        <v>21</v>
      </c>
      <c r="I191" s="19" t="s">
        <v>41</v>
      </c>
      <c r="J191" s="19"/>
      <c r="K191" s="21" t="s">
        <v>60</v>
      </c>
      <c r="L191" s="3"/>
      <c r="M191" s="14" t="str">
        <f t="shared" si="21"/>
        <v xml:space="preserve">    </v>
      </c>
    </row>
    <row r="192" spans="1:13" x14ac:dyDescent="0.3">
      <c r="A192" s="23">
        <f t="shared" si="20"/>
        <v>180</v>
      </c>
      <c r="B192" s="18" t="s">
        <v>241</v>
      </c>
      <c r="C192" s="19" t="s">
        <v>20</v>
      </c>
      <c r="D192" s="23">
        <f>D191+E191</f>
        <v>1830</v>
      </c>
      <c r="E192" s="18">
        <v>4</v>
      </c>
      <c r="F192" s="18"/>
      <c r="G192" s="19" t="s">
        <v>21</v>
      </c>
      <c r="H192" s="19" t="s">
        <v>21</v>
      </c>
      <c r="I192" s="19" t="s">
        <v>41</v>
      </c>
      <c r="J192" s="19"/>
      <c r="K192" s="21" t="s">
        <v>60</v>
      </c>
      <c r="L192" s="3"/>
      <c r="M192" s="14" t="str">
        <f t="shared" si="21"/>
        <v xml:space="preserve">    </v>
      </c>
    </row>
    <row r="193" spans="1:13" x14ac:dyDescent="0.3">
      <c r="A193" s="23">
        <f t="shared" si="20"/>
        <v>181</v>
      </c>
      <c r="B193" s="18" t="s">
        <v>242</v>
      </c>
      <c r="C193" s="19" t="s">
        <v>24</v>
      </c>
      <c r="D193" s="23">
        <f>D192+E192</f>
        <v>1834</v>
      </c>
      <c r="E193" s="18">
        <v>4</v>
      </c>
      <c r="F193" s="18">
        <v>0</v>
      </c>
      <c r="G193" s="19" t="s">
        <v>21</v>
      </c>
      <c r="H193" s="19" t="s">
        <v>21</v>
      </c>
      <c r="I193" s="19" t="s">
        <v>41</v>
      </c>
      <c r="J193" s="19"/>
      <c r="K193" s="21" t="s">
        <v>60</v>
      </c>
      <c r="L193" s="3"/>
      <c r="M193" s="14" t="str">
        <f t="shared" si="21"/>
        <v xml:space="preserve">    </v>
      </c>
    </row>
    <row r="194" spans="1:13" ht="12.75" customHeight="1" x14ac:dyDescent="0.3">
      <c r="A194" s="43" t="s">
        <v>243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3"/>
    </row>
    <row r="195" spans="1:13" x14ac:dyDescent="0.3">
      <c r="A195" s="23">
        <f>A193+1</f>
        <v>182</v>
      </c>
      <c r="B195" s="18" t="s">
        <v>244</v>
      </c>
      <c r="C195" s="19" t="s">
        <v>20</v>
      </c>
      <c r="D195" s="23">
        <f>D193+E193</f>
        <v>1838</v>
      </c>
      <c r="E195" s="18">
        <v>2</v>
      </c>
      <c r="F195" s="18"/>
      <c r="G195" s="19" t="s">
        <v>21</v>
      </c>
      <c r="H195" s="19" t="s">
        <v>21</v>
      </c>
      <c r="I195" s="19"/>
      <c r="J195" s="19"/>
      <c r="K195" s="21" t="s">
        <v>245</v>
      </c>
      <c r="L195" s="3"/>
      <c r="M195" s="14" t="str">
        <f t="shared" si="21"/>
        <v xml:space="preserve"> 0</v>
      </c>
    </row>
    <row r="196" spans="1:13" x14ac:dyDescent="0.3">
      <c r="A196" s="23">
        <f t="shared" ref="A196:A248" si="23">A195+1</f>
        <v>183</v>
      </c>
      <c r="B196" s="18" t="s">
        <v>246</v>
      </c>
      <c r="C196" s="19" t="s">
        <v>24</v>
      </c>
      <c r="D196" s="23">
        <f t="shared" ref="D196:D218" si="24">D195+E195</f>
        <v>1840</v>
      </c>
      <c r="E196" s="18">
        <v>12</v>
      </c>
      <c r="F196" s="18">
        <v>2</v>
      </c>
      <c r="G196" s="19" t="s">
        <v>21</v>
      </c>
      <c r="H196" s="19" t="s">
        <v>21</v>
      </c>
      <c r="I196" s="19" t="s">
        <v>48</v>
      </c>
      <c r="J196" s="19"/>
      <c r="K196" s="21" t="s">
        <v>247</v>
      </c>
      <c r="L196" s="3"/>
      <c r="M196" s="14" t="str">
        <f t="shared" si="21"/>
        <v xml:space="preserve">00000000000 </v>
      </c>
    </row>
    <row r="197" spans="1:13" x14ac:dyDescent="0.3">
      <c r="A197" s="23">
        <f t="shared" si="23"/>
        <v>184</v>
      </c>
      <c r="B197" s="18" t="s">
        <v>248</v>
      </c>
      <c r="C197" s="19" t="s">
        <v>20</v>
      </c>
      <c r="D197" s="23">
        <f t="shared" si="24"/>
        <v>1852</v>
      </c>
      <c r="E197" s="18">
        <v>2</v>
      </c>
      <c r="F197" s="18"/>
      <c r="G197" s="19" t="s">
        <v>21</v>
      </c>
      <c r="H197" s="19" t="s">
        <v>21</v>
      </c>
      <c r="I197" s="19"/>
      <c r="J197" s="19"/>
      <c r="K197" s="21" t="s">
        <v>245</v>
      </c>
      <c r="L197" s="3"/>
      <c r="M197" s="14" t="str">
        <f t="shared" si="21"/>
        <v xml:space="preserve"> 0</v>
      </c>
    </row>
    <row r="198" spans="1:13" x14ac:dyDescent="0.3">
      <c r="A198" s="23">
        <f t="shared" si="23"/>
        <v>185</v>
      </c>
      <c r="B198" s="18" t="s">
        <v>249</v>
      </c>
      <c r="C198" s="19" t="s">
        <v>24</v>
      </c>
      <c r="D198" s="23">
        <f t="shared" si="24"/>
        <v>1854</v>
      </c>
      <c r="E198" s="18">
        <v>12</v>
      </c>
      <c r="F198" s="18">
        <v>2</v>
      </c>
      <c r="G198" s="19" t="s">
        <v>21</v>
      </c>
      <c r="H198" s="19" t="s">
        <v>21</v>
      </c>
      <c r="I198" s="19" t="s">
        <v>48</v>
      </c>
      <c r="J198" s="19"/>
      <c r="K198" s="21" t="s">
        <v>247</v>
      </c>
      <c r="L198" s="3"/>
      <c r="M198" s="14" t="str">
        <f t="shared" si="21"/>
        <v xml:space="preserve">00000000000 </v>
      </c>
    </row>
    <row r="199" spans="1:13" x14ac:dyDescent="0.3">
      <c r="A199" s="23">
        <f t="shared" si="23"/>
        <v>186</v>
      </c>
      <c r="B199" s="18" t="s">
        <v>250</v>
      </c>
      <c r="C199" s="19" t="s">
        <v>20</v>
      </c>
      <c r="D199" s="23">
        <f t="shared" si="24"/>
        <v>1866</v>
      </c>
      <c r="E199" s="18">
        <v>2</v>
      </c>
      <c r="F199" s="18"/>
      <c r="G199" s="19" t="s">
        <v>21</v>
      </c>
      <c r="H199" s="19" t="s">
        <v>21</v>
      </c>
      <c r="I199" s="19"/>
      <c r="J199" s="19"/>
      <c r="K199" s="21" t="s">
        <v>245</v>
      </c>
      <c r="L199" s="3"/>
      <c r="M199" s="14" t="str">
        <f t="shared" si="21"/>
        <v xml:space="preserve"> 0</v>
      </c>
    </row>
    <row r="200" spans="1:13" x14ac:dyDescent="0.3">
      <c r="A200" s="23">
        <f t="shared" si="23"/>
        <v>187</v>
      </c>
      <c r="B200" s="18" t="s">
        <v>251</v>
      </c>
      <c r="C200" s="19" t="s">
        <v>24</v>
      </c>
      <c r="D200" s="23">
        <f t="shared" si="24"/>
        <v>1868</v>
      </c>
      <c r="E200" s="18">
        <v>12</v>
      </c>
      <c r="F200" s="18">
        <v>2</v>
      </c>
      <c r="G200" s="19" t="s">
        <v>21</v>
      </c>
      <c r="H200" s="19" t="s">
        <v>21</v>
      </c>
      <c r="I200" s="19" t="s">
        <v>48</v>
      </c>
      <c r="J200" s="19"/>
      <c r="K200" s="21" t="s">
        <v>247</v>
      </c>
      <c r="L200" s="3"/>
      <c r="M200" s="14" t="str">
        <f t="shared" si="21"/>
        <v xml:space="preserve">00000000000 </v>
      </c>
    </row>
    <row r="201" spans="1:13" x14ac:dyDescent="0.3">
      <c r="A201" s="23">
        <f t="shared" si="23"/>
        <v>188</v>
      </c>
      <c r="B201" s="18" t="s">
        <v>252</v>
      </c>
      <c r="C201" s="19" t="s">
        <v>20</v>
      </c>
      <c r="D201" s="23">
        <f t="shared" si="24"/>
        <v>1880</v>
      </c>
      <c r="E201" s="18">
        <v>2</v>
      </c>
      <c r="F201" s="18"/>
      <c r="G201" s="19" t="s">
        <v>21</v>
      </c>
      <c r="H201" s="19" t="s">
        <v>21</v>
      </c>
      <c r="I201" s="19"/>
      <c r="J201" s="19"/>
      <c r="K201" s="21" t="s">
        <v>245</v>
      </c>
      <c r="L201" s="3"/>
      <c r="M201" s="14" t="str">
        <f t="shared" si="21"/>
        <v xml:space="preserve"> 0</v>
      </c>
    </row>
    <row r="202" spans="1:13" x14ac:dyDescent="0.3">
      <c r="A202" s="23">
        <f t="shared" si="23"/>
        <v>189</v>
      </c>
      <c r="B202" s="18" t="s">
        <v>253</v>
      </c>
      <c r="C202" s="19" t="s">
        <v>24</v>
      </c>
      <c r="D202" s="23">
        <f t="shared" si="24"/>
        <v>1882</v>
      </c>
      <c r="E202" s="18">
        <v>12</v>
      </c>
      <c r="F202" s="18">
        <v>2</v>
      </c>
      <c r="G202" s="19" t="s">
        <v>21</v>
      </c>
      <c r="H202" s="19" t="s">
        <v>21</v>
      </c>
      <c r="I202" s="19" t="s">
        <v>48</v>
      </c>
      <c r="J202" s="19"/>
      <c r="K202" s="21" t="s">
        <v>247</v>
      </c>
      <c r="L202" s="3"/>
      <c r="M202" s="14" t="str">
        <f t="shared" si="21"/>
        <v>000000000000</v>
      </c>
    </row>
    <row r="203" spans="1:13" x14ac:dyDescent="0.3">
      <c r="A203" s="23">
        <f t="shared" si="23"/>
        <v>190</v>
      </c>
      <c r="B203" s="18" t="s">
        <v>254</v>
      </c>
      <c r="C203" s="19" t="s">
        <v>24</v>
      </c>
      <c r="D203" s="23">
        <f t="shared" si="24"/>
        <v>1894</v>
      </c>
      <c r="E203" s="18">
        <v>12</v>
      </c>
      <c r="F203" s="18">
        <v>2</v>
      </c>
      <c r="G203" s="19" t="s">
        <v>21</v>
      </c>
      <c r="H203" s="19" t="s">
        <v>21</v>
      </c>
      <c r="I203" s="19" t="s">
        <v>48</v>
      </c>
      <c r="J203" s="19"/>
      <c r="K203" s="21" t="s">
        <v>56</v>
      </c>
      <c r="L203" s="3"/>
      <c r="M203" s="14" t="str">
        <f t="shared" si="21"/>
        <v>000000000000</v>
      </c>
    </row>
    <row r="204" spans="1:13" x14ac:dyDescent="0.3">
      <c r="A204" s="23">
        <f t="shared" si="23"/>
        <v>191</v>
      </c>
      <c r="B204" s="18" t="s">
        <v>255</v>
      </c>
      <c r="C204" s="19" t="s">
        <v>24</v>
      </c>
      <c r="D204" s="23">
        <f t="shared" si="24"/>
        <v>1906</v>
      </c>
      <c r="E204" s="18">
        <v>5</v>
      </c>
      <c r="F204" s="18">
        <v>0</v>
      </c>
      <c r="G204" s="19" t="s">
        <v>21</v>
      </c>
      <c r="H204" s="19" t="s">
        <v>21</v>
      </c>
      <c r="I204" s="19" t="s">
        <v>48</v>
      </c>
      <c r="J204" s="19"/>
      <c r="K204" s="21" t="s">
        <v>56</v>
      </c>
      <c r="L204" s="3"/>
      <c r="M204" s="14" t="str">
        <f t="shared" si="21"/>
        <v>00000</v>
      </c>
    </row>
    <row r="205" spans="1:13" x14ac:dyDescent="0.3">
      <c r="A205" s="23">
        <f t="shared" si="23"/>
        <v>192</v>
      </c>
      <c r="B205" s="18" t="s">
        <v>256</v>
      </c>
      <c r="C205" s="19" t="s">
        <v>24</v>
      </c>
      <c r="D205" s="23">
        <f t="shared" si="24"/>
        <v>1911</v>
      </c>
      <c r="E205" s="18">
        <v>12</v>
      </c>
      <c r="F205" s="18">
        <v>2</v>
      </c>
      <c r="G205" s="19" t="s">
        <v>21</v>
      </c>
      <c r="H205" s="19" t="s">
        <v>21</v>
      </c>
      <c r="I205" s="19" t="s">
        <v>48</v>
      </c>
      <c r="J205" s="19"/>
      <c r="K205" s="21" t="s">
        <v>56</v>
      </c>
      <c r="L205" s="3"/>
      <c r="M205" s="14" t="str">
        <f t="shared" si="21"/>
        <v>000000000000</v>
      </c>
    </row>
    <row r="206" spans="1:13" x14ac:dyDescent="0.3">
      <c r="A206" s="23">
        <f t="shared" si="23"/>
        <v>193</v>
      </c>
      <c r="B206" s="18" t="s">
        <v>257</v>
      </c>
      <c r="C206" s="19" t="s">
        <v>24</v>
      </c>
      <c r="D206" s="23">
        <f t="shared" si="24"/>
        <v>1923</v>
      </c>
      <c r="E206" s="18">
        <v>5</v>
      </c>
      <c r="F206" s="18">
        <v>0</v>
      </c>
      <c r="G206" s="19" t="s">
        <v>21</v>
      </c>
      <c r="H206" s="19" t="s">
        <v>21</v>
      </c>
      <c r="I206" s="19" t="s">
        <v>48</v>
      </c>
      <c r="J206" s="19"/>
      <c r="K206" s="21" t="s">
        <v>56</v>
      </c>
      <c r="L206" s="3"/>
      <c r="M206" s="14" t="str">
        <f t="shared" si="21"/>
        <v>00000</v>
      </c>
    </row>
    <row r="207" spans="1:13" x14ac:dyDescent="0.3">
      <c r="A207" s="23">
        <f t="shared" si="23"/>
        <v>194</v>
      </c>
      <c r="B207" s="18" t="s">
        <v>258</v>
      </c>
      <c r="C207" s="19" t="s">
        <v>24</v>
      </c>
      <c r="D207" s="23">
        <f t="shared" si="24"/>
        <v>1928</v>
      </c>
      <c r="E207" s="18">
        <v>12</v>
      </c>
      <c r="F207" s="18">
        <v>2</v>
      </c>
      <c r="G207" s="19" t="s">
        <v>21</v>
      </c>
      <c r="H207" s="19" t="s">
        <v>21</v>
      </c>
      <c r="I207" s="19" t="s">
        <v>48</v>
      </c>
      <c r="J207" s="19"/>
      <c r="K207" s="21" t="s">
        <v>56</v>
      </c>
      <c r="L207" s="3"/>
      <c r="M207" s="14" t="str">
        <f t="shared" si="21"/>
        <v>000000000000</v>
      </c>
    </row>
    <row r="208" spans="1:13" x14ac:dyDescent="0.3">
      <c r="A208" s="23">
        <f t="shared" si="23"/>
        <v>195</v>
      </c>
      <c r="B208" s="18" t="s">
        <v>259</v>
      </c>
      <c r="C208" s="19" t="s">
        <v>24</v>
      </c>
      <c r="D208" s="23">
        <f t="shared" si="24"/>
        <v>1940</v>
      </c>
      <c r="E208" s="18">
        <v>5</v>
      </c>
      <c r="F208" s="18">
        <v>0</v>
      </c>
      <c r="G208" s="19" t="s">
        <v>21</v>
      </c>
      <c r="H208" s="19" t="s">
        <v>21</v>
      </c>
      <c r="I208" s="19" t="s">
        <v>48</v>
      </c>
      <c r="J208" s="19"/>
      <c r="K208" s="21" t="s">
        <v>56</v>
      </c>
      <c r="L208" s="3"/>
      <c r="M208" s="14" t="str">
        <f t="shared" si="21"/>
        <v>00000</v>
      </c>
    </row>
    <row r="209" spans="1:13" x14ac:dyDescent="0.3">
      <c r="A209" s="23">
        <f t="shared" si="23"/>
        <v>196</v>
      </c>
      <c r="B209" s="18" t="s">
        <v>260</v>
      </c>
      <c r="C209" s="19" t="s">
        <v>24</v>
      </c>
      <c r="D209" s="23">
        <f t="shared" si="24"/>
        <v>1945</v>
      </c>
      <c r="E209" s="18">
        <v>12</v>
      </c>
      <c r="F209" s="18">
        <v>2</v>
      </c>
      <c r="G209" s="19" t="s">
        <v>25</v>
      </c>
      <c r="H209" s="19" t="s">
        <v>25</v>
      </c>
      <c r="I209" s="19" t="s">
        <v>48</v>
      </c>
      <c r="J209" s="19"/>
      <c r="K209" s="21" t="s">
        <v>56</v>
      </c>
      <c r="L209" s="3"/>
      <c r="M209" s="14" t="str">
        <f t="shared" si="21"/>
        <v>000000000000</v>
      </c>
    </row>
    <row r="210" spans="1:13" x14ac:dyDescent="0.3">
      <c r="A210" s="23">
        <f t="shared" si="23"/>
        <v>197</v>
      </c>
      <c r="B210" s="18" t="s">
        <v>261</v>
      </c>
      <c r="C210" s="19" t="s">
        <v>24</v>
      </c>
      <c r="D210" s="23">
        <f>D209+E209</f>
        <v>1957</v>
      </c>
      <c r="E210" s="18">
        <v>12</v>
      </c>
      <c r="F210" s="18">
        <v>2</v>
      </c>
      <c r="G210" s="19" t="s">
        <v>25</v>
      </c>
      <c r="H210" s="19" t="s">
        <v>25</v>
      </c>
      <c r="I210" s="19" t="s">
        <v>48</v>
      </c>
      <c r="J210" s="19"/>
      <c r="K210" s="21" t="s">
        <v>56</v>
      </c>
      <c r="L210" s="3"/>
      <c r="M210" s="14" t="str">
        <f t="shared" si="21"/>
        <v>000000000000</v>
      </c>
    </row>
    <row r="211" spans="1:13" x14ac:dyDescent="0.3">
      <c r="A211" s="23">
        <f t="shared" si="23"/>
        <v>198</v>
      </c>
      <c r="B211" s="5" t="s">
        <v>262</v>
      </c>
      <c r="C211" s="19" t="s">
        <v>24</v>
      </c>
      <c r="D211" s="23">
        <f>D210+E210</f>
        <v>1969</v>
      </c>
      <c r="E211" s="18">
        <v>12</v>
      </c>
      <c r="F211" s="18">
        <v>2</v>
      </c>
      <c r="G211" s="19" t="s">
        <v>25</v>
      </c>
      <c r="H211" s="19" t="s">
        <v>25</v>
      </c>
      <c r="I211" s="19" t="s">
        <v>48</v>
      </c>
      <c r="J211" s="19"/>
      <c r="K211" s="21" t="s">
        <v>56</v>
      </c>
      <c r="L211" s="3"/>
      <c r="M211" s="14" t="str">
        <f t="shared" si="21"/>
        <v>000000000000</v>
      </c>
    </row>
    <row r="212" spans="1:13" ht="26" x14ac:dyDescent="0.3">
      <c r="A212" s="23">
        <f t="shared" si="23"/>
        <v>199</v>
      </c>
      <c r="B212" s="33" t="s">
        <v>499</v>
      </c>
      <c r="C212" s="34" t="s">
        <v>24</v>
      </c>
      <c r="D212" s="35">
        <f>D211+E211</f>
        <v>1981</v>
      </c>
      <c r="E212" s="36">
        <v>12</v>
      </c>
      <c r="F212" s="36">
        <v>2</v>
      </c>
      <c r="G212" s="34" t="s">
        <v>25</v>
      </c>
      <c r="H212" s="34" t="s">
        <v>25</v>
      </c>
      <c r="I212" s="34" t="s">
        <v>48</v>
      </c>
      <c r="J212" s="34"/>
      <c r="K212" s="37" t="s">
        <v>56</v>
      </c>
      <c r="L212" s="3"/>
      <c r="M212" s="14" t="str">
        <f t="shared" si="21"/>
        <v>000000000000</v>
      </c>
    </row>
    <row r="213" spans="1:13" x14ac:dyDescent="0.3">
      <c r="A213" s="23">
        <f t="shared" si="23"/>
        <v>200</v>
      </c>
      <c r="B213" s="18" t="s">
        <v>263</v>
      </c>
      <c r="C213" s="19" t="s">
        <v>24</v>
      </c>
      <c r="D213" s="23">
        <f>D212+E212</f>
        <v>1993</v>
      </c>
      <c r="E213" s="18">
        <v>12</v>
      </c>
      <c r="F213" s="18">
        <v>2</v>
      </c>
      <c r="G213" s="19" t="s">
        <v>25</v>
      </c>
      <c r="H213" s="19" t="s">
        <v>25</v>
      </c>
      <c r="I213" s="19" t="s">
        <v>48</v>
      </c>
      <c r="J213" s="19"/>
      <c r="K213" s="21" t="s">
        <v>56</v>
      </c>
      <c r="L213" s="3"/>
      <c r="M213" s="14" t="str">
        <f t="shared" si="21"/>
        <v>000000000000</v>
      </c>
    </row>
    <row r="214" spans="1:13" x14ac:dyDescent="0.3">
      <c r="A214" s="23">
        <f t="shared" si="23"/>
        <v>201</v>
      </c>
      <c r="B214" s="18" t="s">
        <v>264</v>
      </c>
      <c r="C214" s="19" t="s">
        <v>24</v>
      </c>
      <c r="D214" s="23">
        <f t="shared" si="24"/>
        <v>2005</v>
      </c>
      <c r="E214" s="18">
        <v>12</v>
      </c>
      <c r="F214" s="18">
        <v>2</v>
      </c>
      <c r="G214" s="19" t="s">
        <v>21</v>
      </c>
      <c r="H214" s="19" t="s">
        <v>21</v>
      </c>
      <c r="I214" s="19" t="s">
        <v>48</v>
      </c>
      <c r="J214" s="19"/>
      <c r="K214" s="21" t="s">
        <v>56</v>
      </c>
      <c r="L214" s="3"/>
      <c r="M214" s="14" t="str">
        <f t="shared" si="21"/>
        <v>000001115000</v>
      </c>
    </row>
    <row r="215" spans="1:13" x14ac:dyDescent="0.3">
      <c r="A215" s="23">
        <f t="shared" si="23"/>
        <v>202</v>
      </c>
      <c r="B215" s="18" t="s">
        <v>265</v>
      </c>
      <c r="C215" s="19" t="s">
        <v>24</v>
      </c>
      <c r="D215" s="23">
        <f t="shared" si="24"/>
        <v>2017</v>
      </c>
      <c r="E215" s="18">
        <v>12</v>
      </c>
      <c r="F215" s="18">
        <v>2</v>
      </c>
      <c r="G215" s="19" t="s">
        <v>25</v>
      </c>
      <c r="H215" s="19" t="s">
        <v>25</v>
      </c>
      <c r="I215" s="19" t="s">
        <v>48</v>
      </c>
      <c r="J215" s="19"/>
      <c r="K215" s="21" t="s">
        <v>56</v>
      </c>
      <c r="L215" s="3"/>
      <c r="M215" s="14" t="str">
        <f t="shared" si="21"/>
        <v>000001115000</v>
      </c>
    </row>
    <row r="216" spans="1:13" x14ac:dyDescent="0.3">
      <c r="A216" s="23">
        <f t="shared" si="23"/>
        <v>203</v>
      </c>
      <c r="B216" s="18" t="s">
        <v>266</v>
      </c>
      <c r="C216" s="19" t="s">
        <v>24</v>
      </c>
      <c r="D216" s="23">
        <f t="shared" ref="D216:D217" si="25">D215+E215</f>
        <v>2029</v>
      </c>
      <c r="E216" s="18">
        <v>12</v>
      </c>
      <c r="F216" s="18">
        <v>2</v>
      </c>
      <c r="G216" s="19" t="s">
        <v>25</v>
      </c>
      <c r="H216" s="19" t="s">
        <v>25</v>
      </c>
      <c r="I216" s="19" t="s">
        <v>48</v>
      </c>
      <c r="J216" s="19"/>
      <c r="K216" s="21" t="s">
        <v>56</v>
      </c>
      <c r="L216" s="3"/>
      <c r="M216" s="14" t="str">
        <f t="shared" si="21"/>
        <v>000000000000</v>
      </c>
    </row>
    <row r="217" spans="1:13" x14ac:dyDescent="0.3">
      <c r="A217" s="23">
        <f t="shared" si="23"/>
        <v>204</v>
      </c>
      <c r="B217" s="18" t="s">
        <v>267</v>
      </c>
      <c r="C217" s="19" t="s">
        <v>24</v>
      </c>
      <c r="D217" s="23">
        <f t="shared" si="25"/>
        <v>2041</v>
      </c>
      <c r="E217" s="18">
        <v>12</v>
      </c>
      <c r="F217" s="18">
        <v>2</v>
      </c>
      <c r="G217" s="19"/>
      <c r="H217" s="19"/>
      <c r="I217" s="19" t="s">
        <v>48</v>
      </c>
      <c r="J217" s="19"/>
      <c r="K217" s="21" t="s">
        <v>56</v>
      </c>
      <c r="L217" s="3"/>
      <c r="M217" s="14" t="str">
        <f t="shared" si="21"/>
        <v>000000000000</v>
      </c>
    </row>
    <row r="218" spans="1:13" x14ac:dyDescent="0.3">
      <c r="A218" s="23">
        <f t="shared" si="23"/>
        <v>205</v>
      </c>
      <c r="B218" s="18" t="s">
        <v>268</v>
      </c>
      <c r="C218" s="19" t="s">
        <v>24</v>
      </c>
      <c r="D218" s="23">
        <f t="shared" si="24"/>
        <v>2053</v>
      </c>
      <c r="E218" s="18">
        <v>12</v>
      </c>
      <c r="F218" s="18">
        <v>2</v>
      </c>
      <c r="G218" s="19"/>
      <c r="H218" s="19"/>
      <c r="I218" s="19" t="s">
        <v>48</v>
      </c>
      <c r="J218" s="19"/>
      <c r="K218" s="21" t="s">
        <v>56</v>
      </c>
      <c r="L218" s="3"/>
      <c r="M218" s="14" t="str">
        <f t="shared" si="21"/>
        <v>000000000000</v>
      </c>
    </row>
    <row r="219" spans="1:13" x14ac:dyDescent="0.3">
      <c r="A219" s="23">
        <f>A218+1</f>
        <v>206</v>
      </c>
      <c r="B219" s="18" t="s">
        <v>269</v>
      </c>
      <c r="C219" s="19" t="s">
        <v>24</v>
      </c>
      <c r="D219" s="23">
        <f>D218+E218</f>
        <v>2065</v>
      </c>
      <c r="E219" s="18">
        <v>12</v>
      </c>
      <c r="F219" s="18">
        <v>2</v>
      </c>
      <c r="G219" s="19"/>
      <c r="H219" s="19"/>
      <c r="I219" s="19" t="s">
        <v>48</v>
      </c>
      <c r="J219" s="19"/>
      <c r="K219" s="21" t="s">
        <v>56</v>
      </c>
      <c r="L219" s="3"/>
      <c r="M219" s="14" t="str">
        <f t="shared" si="21"/>
        <v>000000000000</v>
      </c>
    </row>
    <row r="220" spans="1:13" x14ac:dyDescent="0.3">
      <c r="A220" s="23">
        <f>A219+1</f>
        <v>207</v>
      </c>
      <c r="B220" s="18" t="s">
        <v>270</v>
      </c>
      <c r="C220" s="19" t="s">
        <v>24</v>
      </c>
      <c r="D220" s="23">
        <f>D219+E219</f>
        <v>2077</v>
      </c>
      <c r="E220" s="18">
        <v>12</v>
      </c>
      <c r="F220" s="18">
        <v>2</v>
      </c>
      <c r="G220" s="19" t="s">
        <v>25</v>
      </c>
      <c r="H220" s="19" t="s">
        <v>25</v>
      </c>
      <c r="I220" s="19" t="s">
        <v>48</v>
      </c>
      <c r="J220" s="19"/>
      <c r="K220" s="21" t="s">
        <v>56</v>
      </c>
      <c r="L220" s="3"/>
      <c r="M220" s="14" t="str">
        <f t="shared" si="21"/>
        <v>000000000000</v>
      </c>
    </row>
    <row r="221" spans="1:13" x14ac:dyDescent="0.3">
      <c r="A221" s="43" t="s">
        <v>271</v>
      </c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3"/>
    </row>
    <row r="222" spans="1:13" x14ac:dyDescent="0.3">
      <c r="A222" s="23">
        <f>A220+1</f>
        <v>208</v>
      </c>
      <c r="B222" s="18" t="s">
        <v>272</v>
      </c>
      <c r="C222" s="19" t="s">
        <v>24</v>
      </c>
      <c r="D222" s="23">
        <f>D220+E220</f>
        <v>2089</v>
      </c>
      <c r="E222" s="18">
        <v>12</v>
      </c>
      <c r="F222" s="18">
        <v>2</v>
      </c>
      <c r="G222" s="19" t="s">
        <v>25</v>
      </c>
      <c r="H222" s="19" t="s">
        <v>25</v>
      </c>
      <c r="I222" s="19" t="s">
        <v>48</v>
      </c>
      <c r="J222" s="19"/>
      <c r="K222" s="21" t="s">
        <v>56</v>
      </c>
      <c r="L222" s="3"/>
      <c r="M222" s="14" t="str">
        <f t="shared" si="21"/>
        <v>000000000000</v>
      </c>
    </row>
    <row r="223" spans="1:13" x14ac:dyDescent="0.3">
      <c r="A223" s="23">
        <f t="shared" si="23"/>
        <v>209</v>
      </c>
      <c r="B223" s="18" t="s">
        <v>273</v>
      </c>
      <c r="C223" s="19" t="s">
        <v>24</v>
      </c>
      <c r="D223" s="23">
        <f t="shared" ref="D223:D248" si="26">D222+E222</f>
        <v>2101</v>
      </c>
      <c r="E223" s="18">
        <v>12</v>
      </c>
      <c r="F223" s="18">
        <v>2</v>
      </c>
      <c r="G223" s="19" t="s">
        <v>25</v>
      </c>
      <c r="H223" s="19" t="s">
        <v>25</v>
      </c>
      <c r="I223" s="19" t="s">
        <v>48</v>
      </c>
      <c r="J223" s="19"/>
      <c r="K223" s="21" t="s">
        <v>56</v>
      </c>
      <c r="L223" s="3"/>
      <c r="M223" s="14" t="str">
        <f t="shared" si="21"/>
        <v>000000000000</v>
      </c>
    </row>
    <row r="224" spans="1:13" x14ac:dyDescent="0.3">
      <c r="A224" s="23">
        <f t="shared" si="23"/>
        <v>210</v>
      </c>
      <c r="B224" s="18" t="s">
        <v>274</v>
      </c>
      <c r="C224" s="19" t="s">
        <v>24</v>
      </c>
      <c r="D224" s="23">
        <f t="shared" si="26"/>
        <v>2113</v>
      </c>
      <c r="E224" s="18">
        <v>12</v>
      </c>
      <c r="F224" s="18">
        <v>2</v>
      </c>
      <c r="G224" s="19" t="s">
        <v>25</v>
      </c>
      <c r="H224" s="19" t="s">
        <v>25</v>
      </c>
      <c r="I224" s="19" t="s">
        <v>48</v>
      </c>
      <c r="J224" s="19"/>
      <c r="K224" s="21" t="s">
        <v>56</v>
      </c>
      <c r="L224" s="3"/>
      <c r="M224" s="14" t="str">
        <f t="shared" si="21"/>
        <v>000000000000</v>
      </c>
    </row>
    <row r="225" spans="1:13" x14ac:dyDescent="0.3">
      <c r="A225" s="23">
        <f t="shared" si="23"/>
        <v>211</v>
      </c>
      <c r="B225" s="18" t="s">
        <v>275</v>
      </c>
      <c r="C225" s="19" t="s">
        <v>24</v>
      </c>
      <c r="D225" s="23">
        <f t="shared" si="26"/>
        <v>2125</v>
      </c>
      <c r="E225" s="18">
        <v>12</v>
      </c>
      <c r="F225" s="18">
        <v>2</v>
      </c>
      <c r="G225" s="19" t="s">
        <v>25</v>
      </c>
      <c r="H225" s="19" t="s">
        <v>25</v>
      </c>
      <c r="I225" s="19" t="s">
        <v>48</v>
      </c>
      <c r="J225" s="19"/>
      <c r="K225" s="21" t="s">
        <v>56</v>
      </c>
      <c r="L225" s="3"/>
      <c r="M225" s="14" t="str">
        <f t="shared" si="21"/>
        <v>000000000000</v>
      </c>
    </row>
    <row r="226" spans="1:13" x14ac:dyDescent="0.3">
      <c r="A226" s="23">
        <f t="shared" si="23"/>
        <v>212</v>
      </c>
      <c r="B226" s="18" t="s">
        <v>276</v>
      </c>
      <c r="C226" s="19" t="s">
        <v>24</v>
      </c>
      <c r="D226" s="23">
        <f t="shared" si="26"/>
        <v>2137</v>
      </c>
      <c r="E226" s="18">
        <v>12</v>
      </c>
      <c r="F226" s="18">
        <v>2</v>
      </c>
      <c r="G226" s="19" t="s">
        <v>25</v>
      </c>
      <c r="H226" s="19" t="s">
        <v>25</v>
      </c>
      <c r="I226" s="19" t="s">
        <v>48</v>
      </c>
      <c r="J226" s="19"/>
      <c r="K226" s="21" t="s">
        <v>56</v>
      </c>
      <c r="L226" s="3"/>
      <c r="M226" s="14" t="str">
        <f t="shared" si="21"/>
        <v>000000000000</v>
      </c>
    </row>
    <row r="227" spans="1:13" x14ac:dyDescent="0.3">
      <c r="A227" s="23">
        <f t="shared" si="23"/>
        <v>213</v>
      </c>
      <c r="B227" s="18" t="s">
        <v>277</v>
      </c>
      <c r="C227" s="19" t="s">
        <v>24</v>
      </c>
      <c r="D227" s="23">
        <f t="shared" ref="D227:D228" si="27">D226+E226</f>
        <v>2149</v>
      </c>
      <c r="E227" s="18">
        <v>12</v>
      </c>
      <c r="F227" s="18">
        <v>2</v>
      </c>
      <c r="G227" s="19" t="s">
        <v>25</v>
      </c>
      <c r="H227" s="19" t="s">
        <v>25</v>
      </c>
      <c r="I227" s="19" t="s">
        <v>48</v>
      </c>
      <c r="J227" s="19"/>
      <c r="K227" s="21" t="s">
        <v>56</v>
      </c>
      <c r="L227" s="3"/>
      <c r="M227" s="14" t="str">
        <f t="shared" si="21"/>
        <v>000000000000</v>
      </c>
    </row>
    <row r="228" spans="1:13" x14ac:dyDescent="0.3">
      <c r="A228" s="23">
        <f t="shared" si="23"/>
        <v>214</v>
      </c>
      <c r="B228" s="18" t="s">
        <v>278</v>
      </c>
      <c r="C228" s="19" t="s">
        <v>24</v>
      </c>
      <c r="D228" s="23">
        <f t="shared" si="27"/>
        <v>2161</v>
      </c>
      <c r="E228" s="18">
        <v>12</v>
      </c>
      <c r="F228" s="18">
        <v>2</v>
      </c>
      <c r="G228" s="19" t="s">
        <v>25</v>
      </c>
      <c r="H228" s="19" t="s">
        <v>25</v>
      </c>
      <c r="I228" s="19" t="s">
        <v>48</v>
      </c>
      <c r="J228" s="19"/>
      <c r="K228" s="21" t="s">
        <v>56</v>
      </c>
      <c r="L228" s="3"/>
      <c r="M228" s="14" t="str">
        <f t="shared" si="21"/>
        <v>000000000000</v>
      </c>
    </row>
    <row r="229" spans="1:13" x14ac:dyDescent="0.3">
      <c r="A229" s="23">
        <f t="shared" si="23"/>
        <v>215</v>
      </c>
      <c r="B229" s="18" t="s">
        <v>279</v>
      </c>
      <c r="C229" s="19" t="s">
        <v>24</v>
      </c>
      <c r="D229" s="23">
        <f t="shared" si="26"/>
        <v>2173</v>
      </c>
      <c r="E229" s="18">
        <v>12</v>
      </c>
      <c r="F229" s="18">
        <v>2</v>
      </c>
      <c r="G229" s="19" t="s">
        <v>25</v>
      </c>
      <c r="H229" s="19" t="s">
        <v>25</v>
      </c>
      <c r="I229" s="19" t="s">
        <v>48</v>
      </c>
      <c r="J229" s="19"/>
      <c r="K229" s="21" t="s">
        <v>56</v>
      </c>
      <c r="L229" s="3"/>
      <c r="M229" s="14" t="str">
        <f t="shared" si="21"/>
        <v>000000000000</v>
      </c>
    </row>
    <row r="230" spans="1:13" x14ac:dyDescent="0.3">
      <c r="A230" s="23">
        <f t="shared" si="23"/>
        <v>216</v>
      </c>
      <c r="B230" s="18" t="s">
        <v>280</v>
      </c>
      <c r="C230" s="19" t="s">
        <v>24</v>
      </c>
      <c r="D230" s="23">
        <f t="shared" si="26"/>
        <v>2185</v>
      </c>
      <c r="E230" s="18">
        <v>12</v>
      </c>
      <c r="F230" s="18">
        <v>2</v>
      </c>
      <c r="G230" s="19" t="s">
        <v>25</v>
      </c>
      <c r="H230" s="19" t="s">
        <v>25</v>
      </c>
      <c r="I230" s="19" t="s">
        <v>48</v>
      </c>
      <c r="J230" s="19"/>
      <c r="K230" s="21" t="s">
        <v>56</v>
      </c>
      <c r="L230" s="3"/>
      <c r="M230" s="14" t="str">
        <f t="shared" si="21"/>
        <v>000000000000</v>
      </c>
    </row>
    <row r="231" spans="1:13" x14ac:dyDescent="0.3">
      <c r="A231" s="23">
        <f t="shared" si="23"/>
        <v>217</v>
      </c>
      <c r="B231" s="18" t="s">
        <v>281</v>
      </c>
      <c r="C231" s="19" t="s">
        <v>24</v>
      </c>
      <c r="D231" s="23">
        <f t="shared" si="26"/>
        <v>2197</v>
      </c>
      <c r="E231" s="18">
        <v>12</v>
      </c>
      <c r="F231" s="18">
        <v>2</v>
      </c>
      <c r="G231" s="19"/>
      <c r="H231" s="19"/>
      <c r="I231" s="19" t="s">
        <v>48</v>
      </c>
      <c r="J231" s="19"/>
      <c r="K231" s="21" t="s">
        <v>56</v>
      </c>
      <c r="L231" s="3"/>
      <c r="M231" s="14" t="str">
        <f t="shared" si="21"/>
        <v>000000000000</v>
      </c>
    </row>
    <row r="232" spans="1:13" x14ac:dyDescent="0.3">
      <c r="A232" s="23">
        <f t="shared" si="23"/>
        <v>218</v>
      </c>
      <c r="B232" s="18" t="s">
        <v>282</v>
      </c>
      <c r="C232" s="19" t="s">
        <v>24</v>
      </c>
      <c r="D232" s="23">
        <f t="shared" si="26"/>
        <v>2209</v>
      </c>
      <c r="E232" s="18">
        <v>12</v>
      </c>
      <c r="F232" s="18">
        <v>2</v>
      </c>
      <c r="G232" s="19" t="s">
        <v>25</v>
      </c>
      <c r="H232" s="19" t="s">
        <v>25</v>
      </c>
      <c r="I232" s="19" t="s">
        <v>48</v>
      </c>
      <c r="J232" s="19"/>
      <c r="K232" s="21" t="s">
        <v>56</v>
      </c>
      <c r="L232" s="3"/>
      <c r="M232" s="14" t="str">
        <f t="shared" si="21"/>
        <v>000000000000</v>
      </c>
    </row>
    <row r="233" spans="1:13" x14ac:dyDescent="0.3">
      <c r="A233" s="23">
        <f t="shared" si="23"/>
        <v>219</v>
      </c>
      <c r="B233" s="18" t="s">
        <v>283</v>
      </c>
      <c r="C233" s="19" t="s">
        <v>24</v>
      </c>
      <c r="D233" s="23">
        <f t="shared" si="26"/>
        <v>2221</v>
      </c>
      <c r="E233" s="18">
        <v>12</v>
      </c>
      <c r="F233" s="18">
        <v>2</v>
      </c>
      <c r="G233" s="19" t="s">
        <v>25</v>
      </c>
      <c r="H233" s="19" t="s">
        <v>25</v>
      </c>
      <c r="I233" s="19" t="s">
        <v>48</v>
      </c>
      <c r="J233" s="19"/>
      <c r="K233" s="21" t="s">
        <v>56</v>
      </c>
      <c r="L233" s="3"/>
      <c r="M233" s="14" t="str">
        <f t="shared" si="21"/>
        <v>000000000000</v>
      </c>
    </row>
    <row r="234" spans="1:13" x14ac:dyDescent="0.3">
      <c r="A234" s="23">
        <f t="shared" si="23"/>
        <v>220</v>
      </c>
      <c r="B234" s="18" t="s">
        <v>284</v>
      </c>
      <c r="C234" s="19" t="s">
        <v>24</v>
      </c>
      <c r="D234" s="23">
        <f t="shared" si="26"/>
        <v>2233</v>
      </c>
      <c r="E234" s="18">
        <v>12</v>
      </c>
      <c r="F234" s="18">
        <v>2</v>
      </c>
      <c r="G234" s="19" t="s">
        <v>25</v>
      </c>
      <c r="H234" s="19" t="s">
        <v>25</v>
      </c>
      <c r="I234" s="19" t="s">
        <v>48</v>
      </c>
      <c r="J234" s="19"/>
      <c r="K234" s="21" t="s">
        <v>56</v>
      </c>
      <c r="L234" s="3"/>
      <c r="M234" s="14" t="str">
        <f t="shared" si="21"/>
        <v>000000000000</v>
      </c>
    </row>
    <row r="235" spans="1:13" x14ac:dyDescent="0.3">
      <c r="A235" s="23">
        <f t="shared" si="23"/>
        <v>221</v>
      </c>
      <c r="B235" s="18" t="s">
        <v>285</v>
      </c>
      <c r="C235" s="19" t="s">
        <v>24</v>
      </c>
      <c r="D235" s="23">
        <f t="shared" si="26"/>
        <v>2245</v>
      </c>
      <c r="E235" s="18">
        <v>12</v>
      </c>
      <c r="F235" s="18">
        <v>2</v>
      </c>
      <c r="G235" s="19" t="s">
        <v>25</v>
      </c>
      <c r="H235" s="19" t="s">
        <v>25</v>
      </c>
      <c r="I235" s="19" t="s">
        <v>48</v>
      </c>
      <c r="J235" s="19"/>
      <c r="K235" s="21" t="s">
        <v>56</v>
      </c>
      <c r="L235" s="3"/>
      <c r="M235" s="14" t="str">
        <f t="shared" si="21"/>
        <v>000000000000</v>
      </c>
    </row>
    <row r="236" spans="1:13" x14ac:dyDescent="0.3">
      <c r="A236" s="23">
        <f t="shared" si="23"/>
        <v>222</v>
      </c>
      <c r="B236" s="18" t="s">
        <v>286</v>
      </c>
      <c r="C236" s="19" t="s">
        <v>24</v>
      </c>
      <c r="D236" s="23">
        <f t="shared" si="26"/>
        <v>2257</v>
      </c>
      <c r="E236" s="18">
        <v>12</v>
      </c>
      <c r="F236" s="18">
        <v>2</v>
      </c>
      <c r="G236" s="19" t="s">
        <v>25</v>
      </c>
      <c r="H236" s="19" t="s">
        <v>25</v>
      </c>
      <c r="I236" s="19" t="s">
        <v>48</v>
      </c>
      <c r="J236" s="19"/>
      <c r="K236" s="21" t="s">
        <v>56</v>
      </c>
      <c r="L236" s="3"/>
      <c r="M236" s="14" t="str">
        <f t="shared" si="21"/>
        <v>000000000000</v>
      </c>
    </row>
    <row r="237" spans="1:13" x14ac:dyDescent="0.3">
      <c r="A237" s="23">
        <f t="shared" si="23"/>
        <v>223</v>
      </c>
      <c r="B237" s="18" t="s">
        <v>287</v>
      </c>
      <c r="C237" s="19" t="s">
        <v>24</v>
      </c>
      <c r="D237" s="23">
        <f t="shared" si="26"/>
        <v>2269</v>
      </c>
      <c r="E237" s="18">
        <v>12</v>
      </c>
      <c r="F237" s="18">
        <v>2</v>
      </c>
      <c r="G237" s="19" t="s">
        <v>25</v>
      </c>
      <c r="H237" s="19" t="s">
        <v>25</v>
      </c>
      <c r="I237" s="19" t="s">
        <v>48</v>
      </c>
      <c r="J237" s="19"/>
      <c r="K237" s="21" t="s">
        <v>56</v>
      </c>
      <c r="L237" s="3"/>
      <c r="M237" s="14" t="str">
        <f t="shared" si="21"/>
        <v>000000000000</v>
      </c>
    </row>
    <row r="238" spans="1:13" x14ac:dyDescent="0.3">
      <c r="A238" s="23">
        <f t="shared" si="23"/>
        <v>224</v>
      </c>
      <c r="B238" s="18" t="s">
        <v>288</v>
      </c>
      <c r="C238" s="19" t="s">
        <v>24</v>
      </c>
      <c r="D238" s="23">
        <f t="shared" si="26"/>
        <v>2281</v>
      </c>
      <c r="E238" s="18">
        <v>12</v>
      </c>
      <c r="F238" s="18">
        <v>2</v>
      </c>
      <c r="G238" s="19" t="s">
        <v>25</v>
      </c>
      <c r="H238" s="19" t="s">
        <v>25</v>
      </c>
      <c r="I238" s="19" t="s">
        <v>48</v>
      </c>
      <c r="J238" s="19"/>
      <c r="K238" s="21" t="s">
        <v>56</v>
      </c>
      <c r="L238" s="3"/>
      <c r="M238" s="14" t="str">
        <f t="shared" si="21"/>
        <v>0000000NNNNN</v>
      </c>
    </row>
    <row r="239" spans="1:13" x14ac:dyDescent="0.3">
      <c r="A239" s="43" t="s">
        <v>289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3"/>
    </row>
    <row r="240" spans="1:13" x14ac:dyDescent="0.3">
      <c r="A240" s="23">
        <f>A238+1</f>
        <v>225</v>
      </c>
      <c r="B240" s="18" t="s">
        <v>290</v>
      </c>
      <c r="C240" s="19" t="s">
        <v>24</v>
      </c>
      <c r="D240" s="23">
        <f>D238+E238</f>
        <v>2293</v>
      </c>
      <c r="E240" s="18">
        <v>8</v>
      </c>
      <c r="F240" s="18" t="s">
        <v>25</v>
      </c>
      <c r="G240" s="19" t="s">
        <v>21</v>
      </c>
      <c r="H240" s="19" t="s">
        <v>21</v>
      </c>
      <c r="I240" s="19" t="s">
        <v>48</v>
      </c>
      <c r="J240" s="19" t="s">
        <v>21</v>
      </c>
      <c r="K240" s="21" t="s">
        <v>76</v>
      </c>
      <c r="L240" s="3"/>
      <c r="M240" s="14" t="str">
        <f t="shared" si="21"/>
        <v>NNNNN000</v>
      </c>
    </row>
    <row r="241" spans="1:13" x14ac:dyDescent="0.3">
      <c r="A241" s="23">
        <f t="shared" si="23"/>
        <v>226</v>
      </c>
      <c r="B241" s="18" t="s">
        <v>291</v>
      </c>
      <c r="C241" s="19" t="s">
        <v>20</v>
      </c>
      <c r="D241" s="23">
        <f t="shared" si="26"/>
        <v>2301</v>
      </c>
      <c r="E241" s="18">
        <v>1</v>
      </c>
      <c r="F241" s="18" t="s">
        <v>25</v>
      </c>
      <c r="G241" s="19" t="s">
        <v>21</v>
      </c>
      <c r="H241" s="19" t="s">
        <v>21</v>
      </c>
      <c r="I241" s="19"/>
      <c r="J241" s="19" t="s">
        <v>21</v>
      </c>
      <c r="K241" s="21" t="s">
        <v>292</v>
      </c>
      <c r="L241" s="3"/>
      <c r="M241" s="14" t="str">
        <f t="shared" si="21"/>
        <v>0</v>
      </c>
    </row>
    <row r="242" spans="1:13" x14ac:dyDescent="0.3">
      <c r="A242" s="23">
        <f t="shared" si="23"/>
        <v>227</v>
      </c>
      <c r="B242" s="18" t="s">
        <v>293</v>
      </c>
      <c r="C242" s="19" t="s">
        <v>20</v>
      </c>
      <c r="D242" s="23">
        <f t="shared" si="26"/>
        <v>2302</v>
      </c>
      <c r="E242" s="18">
        <v>1</v>
      </c>
      <c r="F242" s="18" t="s">
        <v>25</v>
      </c>
      <c r="G242" s="19" t="s">
        <v>21</v>
      </c>
      <c r="H242" s="19" t="s">
        <v>21</v>
      </c>
      <c r="I242" s="19"/>
      <c r="J242" s="19" t="s">
        <v>21</v>
      </c>
      <c r="K242" s="21" t="s">
        <v>292</v>
      </c>
      <c r="L242" s="3"/>
      <c r="M242" s="14" t="str">
        <f t="shared" si="21"/>
        <v>0</v>
      </c>
    </row>
    <row r="243" spans="1:13" x14ac:dyDescent="0.3">
      <c r="A243" s="23">
        <f t="shared" si="23"/>
        <v>228</v>
      </c>
      <c r="B243" s="18" t="s">
        <v>294</v>
      </c>
      <c r="C243" s="19" t="s">
        <v>20</v>
      </c>
      <c r="D243" s="23">
        <f t="shared" si="26"/>
        <v>2303</v>
      </c>
      <c r="E243" s="18">
        <v>1</v>
      </c>
      <c r="F243" s="18" t="s">
        <v>25</v>
      </c>
      <c r="G243" s="19" t="s">
        <v>21</v>
      </c>
      <c r="H243" s="19" t="s">
        <v>21</v>
      </c>
      <c r="I243" s="19" t="s">
        <v>25</v>
      </c>
      <c r="J243" s="19" t="s">
        <v>21</v>
      </c>
      <c r="K243" s="21" t="s">
        <v>292</v>
      </c>
      <c r="L243" s="3"/>
      <c r="M243" s="14" t="str">
        <f t="shared" si="21"/>
        <v>0</v>
      </c>
    </row>
    <row r="244" spans="1:13" x14ac:dyDescent="0.3">
      <c r="A244" s="23">
        <f t="shared" si="23"/>
        <v>229</v>
      </c>
      <c r="B244" s="18" t="s">
        <v>295</v>
      </c>
      <c r="C244" s="19" t="s">
        <v>20</v>
      </c>
      <c r="D244" s="23">
        <f t="shared" si="26"/>
        <v>2304</v>
      </c>
      <c r="E244" s="18">
        <v>1</v>
      </c>
      <c r="F244" s="18" t="s">
        <v>25</v>
      </c>
      <c r="G244" s="19" t="s">
        <v>21</v>
      </c>
      <c r="H244" s="19" t="s">
        <v>21</v>
      </c>
      <c r="I244" s="19" t="s">
        <v>25</v>
      </c>
      <c r="J244" s="19" t="s">
        <v>21</v>
      </c>
      <c r="K244" s="21" t="s">
        <v>292</v>
      </c>
      <c r="L244" s="3"/>
      <c r="M244" s="14" t="str">
        <f t="shared" si="21"/>
        <v>0</v>
      </c>
    </row>
    <row r="245" spans="1:13" x14ac:dyDescent="0.3">
      <c r="A245" s="23">
        <f t="shared" si="23"/>
        <v>230</v>
      </c>
      <c r="B245" s="18" t="s">
        <v>296</v>
      </c>
      <c r="C245" s="19" t="s">
        <v>20</v>
      </c>
      <c r="D245" s="23">
        <f t="shared" si="26"/>
        <v>2305</v>
      </c>
      <c r="E245" s="18">
        <v>1</v>
      </c>
      <c r="F245" s="18" t="s">
        <v>25</v>
      </c>
      <c r="G245" s="19" t="s">
        <v>21</v>
      </c>
      <c r="H245" s="19" t="s">
        <v>21</v>
      </c>
      <c r="I245" s="19" t="s">
        <v>25</v>
      </c>
      <c r="J245" s="19" t="s">
        <v>21</v>
      </c>
      <c r="K245" s="21" t="s">
        <v>292</v>
      </c>
      <c r="L245" s="3"/>
      <c r="M245" s="14" t="str">
        <f t="shared" si="21"/>
        <v>0</v>
      </c>
    </row>
    <row r="246" spans="1:13" x14ac:dyDescent="0.3">
      <c r="A246" s="23">
        <f t="shared" si="23"/>
        <v>231</v>
      </c>
      <c r="B246" s="18" t="s">
        <v>297</v>
      </c>
      <c r="C246" s="19" t="s">
        <v>20</v>
      </c>
      <c r="D246" s="23">
        <f t="shared" si="26"/>
        <v>2306</v>
      </c>
      <c r="E246" s="18">
        <v>1</v>
      </c>
      <c r="F246" s="18" t="s">
        <v>25</v>
      </c>
      <c r="G246" s="19" t="s">
        <v>21</v>
      </c>
      <c r="H246" s="19" t="s">
        <v>21</v>
      </c>
      <c r="I246" s="19" t="s">
        <v>25</v>
      </c>
      <c r="J246" s="19" t="s">
        <v>21</v>
      </c>
      <c r="K246" s="21" t="s">
        <v>292</v>
      </c>
      <c r="L246" s="3"/>
      <c r="M246" s="14" t="str">
        <f t="shared" si="21"/>
        <v>0</v>
      </c>
    </row>
    <row r="247" spans="1:13" x14ac:dyDescent="0.3">
      <c r="A247" s="23">
        <f t="shared" si="23"/>
        <v>232</v>
      </c>
      <c r="B247" s="18" t="s">
        <v>298</v>
      </c>
      <c r="C247" s="19" t="s">
        <v>20</v>
      </c>
      <c r="D247" s="23">
        <f t="shared" si="26"/>
        <v>2307</v>
      </c>
      <c r="E247" s="18">
        <v>1</v>
      </c>
      <c r="F247" s="18"/>
      <c r="G247" s="19" t="s">
        <v>21</v>
      </c>
      <c r="H247" s="19" t="s">
        <v>21</v>
      </c>
      <c r="I247" s="19" t="s">
        <v>25</v>
      </c>
      <c r="J247" s="19" t="s">
        <v>21</v>
      </c>
      <c r="K247" s="21" t="s">
        <v>292</v>
      </c>
      <c r="L247" s="3"/>
      <c r="M247" s="14" t="str">
        <f t="shared" si="21"/>
        <v>0</v>
      </c>
    </row>
    <row r="248" spans="1:13" x14ac:dyDescent="0.3">
      <c r="A248" s="23">
        <f t="shared" si="23"/>
        <v>233</v>
      </c>
      <c r="B248" s="18" t="s">
        <v>299</v>
      </c>
      <c r="C248" s="19" t="s">
        <v>20</v>
      </c>
      <c r="D248" s="23">
        <f t="shared" si="26"/>
        <v>2308</v>
      </c>
      <c r="E248" s="18">
        <v>1</v>
      </c>
      <c r="F248" s="18"/>
      <c r="G248" s="19" t="s">
        <v>21</v>
      </c>
      <c r="H248" s="19" t="s">
        <v>21</v>
      </c>
      <c r="I248" s="19" t="s">
        <v>25</v>
      </c>
      <c r="J248" s="19" t="s">
        <v>21</v>
      </c>
      <c r="K248" s="21" t="s">
        <v>292</v>
      </c>
      <c r="L248" s="3"/>
      <c r="M248" s="14" t="str">
        <f t="shared" si="21"/>
        <v>0</v>
      </c>
    </row>
    <row r="249" spans="1:13" x14ac:dyDescent="0.3">
      <c r="A249" s="40" t="s">
        <v>300</v>
      </c>
      <c r="B249" s="41"/>
      <c r="C249" s="41"/>
      <c r="D249" s="41"/>
      <c r="E249" s="41"/>
      <c r="F249" s="41"/>
      <c r="G249" s="41"/>
      <c r="H249" s="41"/>
      <c r="I249" s="41"/>
      <c r="J249" s="41"/>
      <c r="K249" s="42"/>
      <c r="L249" s="3"/>
      <c r="M249" s="14" t="s">
        <v>25</v>
      </c>
    </row>
    <row r="250" spans="1:13" x14ac:dyDescent="0.3">
      <c r="A250" s="29">
        <f>A248+1</f>
        <v>234</v>
      </c>
      <c r="B250" s="30" t="s">
        <v>301</v>
      </c>
      <c r="C250" s="31" t="s">
        <v>20</v>
      </c>
      <c r="D250" s="23">
        <f>D248+E248</f>
        <v>2309</v>
      </c>
      <c r="E250" s="18">
        <v>1</v>
      </c>
      <c r="F250" s="18" t="s">
        <v>25</v>
      </c>
      <c r="G250" s="19" t="s">
        <v>21</v>
      </c>
      <c r="H250" s="19" t="s">
        <v>21</v>
      </c>
      <c r="I250" s="19"/>
      <c r="J250" s="19" t="s">
        <v>21</v>
      </c>
      <c r="K250" s="21" t="s">
        <v>292</v>
      </c>
      <c r="L250" s="3"/>
      <c r="M250" s="14" t="str">
        <f t="shared" ref="M250:M273" si="28">MID($M$4,D250,E250)</f>
        <v>0</v>
      </c>
    </row>
    <row r="251" spans="1:13" x14ac:dyDescent="0.3">
      <c r="A251" s="23">
        <f>A250+1</f>
        <v>235</v>
      </c>
      <c r="B251" s="30" t="s">
        <v>302</v>
      </c>
      <c r="C251" s="19" t="s">
        <v>20</v>
      </c>
      <c r="D251" s="23">
        <f t="shared" ref="D251:D260" si="29">D250+E250</f>
        <v>2310</v>
      </c>
      <c r="E251" s="18">
        <v>1</v>
      </c>
      <c r="F251" s="18" t="s">
        <v>25</v>
      </c>
      <c r="G251" s="19" t="s">
        <v>21</v>
      </c>
      <c r="H251" s="19" t="s">
        <v>21</v>
      </c>
      <c r="I251" s="19"/>
      <c r="J251" s="19" t="s">
        <v>21</v>
      </c>
      <c r="K251" s="21" t="s">
        <v>292</v>
      </c>
      <c r="L251" s="3"/>
      <c r="M251" s="14" t="str">
        <f t="shared" si="28"/>
        <v>0</v>
      </c>
    </row>
    <row r="252" spans="1:13" x14ac:dyDescent="0.3">
      <c r="A252" s="23">
        <f t="shared" ref="A252:A317" si="30">A251+1</f>
        <v>236</v>
      </c>
      <c r="B252" s="18" t="s">
        <v>303</v>
      </c>
      <c r="C252" s="19" t="s">
        <v>24</v>
      </c>
      <c r="D252" s="23">
        <f t="shared" si="29"/>
        <v>2311</v>
      </c>
      <c r="E252" s="18">
        <v>9</v>
      </c>
      <c r="F252" s="18"/>
      <c r="G252" s="19" t="s">
        <v>21</v>
      </c>
      <c r="H252" s="19" t="s">
        <v>21</v>
      </c>
      <c r="I252" s="19" t="s">
        <v>48</v>
      </c>
      <c r="J252" s="19"/>
      <c r="K252" s="21" t="s">
        <v>56</v>
      </c>
      <c r="L252" s="3"/>
      <c r="M252" s="14" t="str">
        <f t="shared" si="28"/>
        <v xml:space="preserve">0000     </v>
      </c>
    </row>
    <row r="253" spans="1:13" x14ac:dyDescent="0.3">
      <c r="A253" s="23">
        <f>A252+1</f>
        <v>237</v>
      </c>
      <c r="B253" s="18" t="s">
        <v>304</v>
      </c>
      <c r="C253" s="19" t="s">
        <v>24</v>
      </c>
      <c r="D253" s="23">
        <f t="shared" si="29"/>
        <v>2320</v>
      </c>
      <c r="E253" s="18">
        <v>8</v>
      </c>
      <c r="F253" s="18"/>
      <c r="G253" s="19" t="s">
        <v>21</v>
      </c>
      <c r="H253" s="19" t="s">
        <v>21</v>
      </c>
      <c r="I253" s="19" t="s">
        <v>48</v>
      </c>
      <c r="J253" s="19"/>
      <c r="K253" s="21" t="s">
        <v>76</v>
      </c>
      <c r="L253" s="3"/>
      <c r="M253" s="14" t="str">
        <f t="shared" si="28"/>
        <v xml:space="preserve">    N000</v>
      </c>
    </row>
    <row r="254" spans="1:13" x14ac:dyDescent="0.3">
      <c r="A254" s="23">
        <f t="shared" ref="A254:A280" si="31">A253+1</f>
        <v>238</v>
      </c>
      <c r="B254" s="18" t="s">
        <v>305</v>
      </c>
      <c r="C254" s="19" t="s">
        <v>20</v>
      </c>
      <c r="D254" s="23">
        <f t="shared" si="29"/>
        <v>2328</v>
      </c>
      <c r="E254" s="18">
        <v>9</v>
      </c>
      <c r="F254" s="18"/>
      <c r="G254" s="19" t="s">
        <v>21</v>
      </c>
      <c r="H254" s="19" t="s">
        <v>21</v>
      </c>
      <c r="I254" s="19" t="s">
        <v>41</v>
      </c>
      <c r="J254" s="19"/>
      <c r="K254" s="21" t="s">
        <v>60</v>
      </c>
      <c r="L254" s="3"/>
      <c r="M254" s="14" t="str">
        <f t="shared" si="28"/>
        <v>000000N00</v>
      </c>
    </row>
    <row r="255" spans="1:13" x14ac:dyDescent="0.3">
      <c r="A255" s="23">
        <f t="shared" si="31"/>
        <v>239</v>
      </c>
      <c r="B255" s="18" t="s">
        <v>306</v>
      </c>
      <c r="C255" s="19" t="s">
        <v>20</v>
      </c>
      <c r="D255" s="23">
        <f t="shared" si="29"/>
        <v>2337</v>
      </c>
      <c r="E255" s="18">
        <v>1</v>
      </c>
      <c r="F255" s="18" t="s">
        <v>25</v>
      </c>
      <c r="G255" s="19" t="s">
        <v>21</v>
      </c>
      <c r="H255" s="19" t="s">
        <v>21</v>
      </c>
      <c r="I255" s="19"/>
      <c r="J255" s="19" t="s">
        <v>21</v>
      </c>
      <c r="K255" s="21" t="s">
        <v>292</v>
      </c>
      <c r="L255" s="3"/>
      <c r="M255" s="14" t="str">
        <f t="shared" si="28"/>
        <v>0</v>
      </c>
    </row>
    <row r="256" spans="1:13" x14ac:dyDescent="0.3">
      <c r="A256" s="23">
        <f t="shared" si="31"/>
        <v>240</v>
      </c>
      <c r="B256" s="18" t="s">
        <v>307</v>
      </c>
      <c r="C256" s="19" t="s">
        <v>24</v>
      </c>
      <c r="D256" s="23">
        <f t="shared" si="29"/>
        <v>2338</v>
      </c>
      <c r="E256" s="18">
        <v>9</v>
      </c>
      <c r="F256" s="18"/>
      <c r="G256" s="19" t="s">
        <v>21</v>
      </c>
      <c r="H256" s="19" t="s">
        <v>21</v>
      </c>
      <c r="I256" s="19" t="s">
        <v>48</v>
      </c>
      <c r="J256" s="19"/>
      <c r="K256" s="21" t="s">
        <v>56</v>
      </c>
      <c r="L256" s="3"/>
      <c r="M256" s="14" t="str">
        <f t="shared" si="28"/>
        <v>000000000</v>
      </c>
    </row>
    <row r="257" spans="1:13" x14ac:dyDescent="0.3">
      <c r="A257" s="23">
        <f t="shared" si="31"/>
        <v>241</v>
      </c>
      <c r="B257" s="18" t="s">
        <v>308</v>
      </c>
      <c r="C257" s="19" t="s">
        <v>20</v>
      </c>
      <c r="D257" s="23">
        <f t="shared" si="29"/>
        <v>2347</v>
      </c>
      <c r="E257" s="18">
        <v>1</v>
      </c>
      <c r="F257" s="18" t="s">
        <v>25</v>
      </c>
      <c r="G257" s="19" t="s">
        <v>21</v>
      </c>
      <c r="H257" s="19" t="s">
        <v>21</v>
      </c>
      <c r="I257" s="19"/>
      <c r="J257" s="19" t="s">
        <v>21</v>
      </c>
      <c r="K257" s="21" t="s">
        <v>292</v>
      </c>
      <c r="L257" s="3"/>
      <c r="M257" s="14" t="str">
        <f t="shared" si="28"/>
        <v>0</v>
      </c>
    </row>
    <row r="258" spans="1:13" x14ac:dyDescent="0.3">
      <c r="A258" s="23">
        <f t="shared" si="31"/>
        <v>242</v>
      </c>
      <c r="B258" s="18" t="s">
        <v>309</v>
      </c>
      <c r="C258" s="19" t="s">
        <v>24</v>
      </c>
      <c r="D258" s="23">
        <f t="shared" si="29"/>
        <v>2348</v>
      </c>
      <c r="E258" s="18">
        <v>12</v>
      </c>
      <c r="F258" s="18">
        <v>2</v>
      </c>
      <c r="G258" s="19" t="s">
        <v>21</v>
      </c>
      <c r="H258" s="19" t="s">
        <v>21</v>
      </c>
      <c r="I258" s="19" t="s">
        <v>48</v>
      </c>
      <c r="J258" s="19"/>
      <c r="K258" s="21" t="s">
        <v>56</v>
      </c>
      <c r="L258" s="3"/>
      <c r="M258" s="14" t="str">
        <f t="shared" si="28"/>
        <v>00000000000N</v>
      </c>
    </row>
    <row r="259" spans="1:13" x14ac:dyDescent="0.3">
      <c r="A259" s="23">
        <f t="shared" si="31"/>
        <v>243</v>
      </c>
      <c r="B259" s="18" t="s">
        <v>310</v>
      </c>
      <c r="C259" s="19" t="s">
        <v>24</v>
      </c>
      <c r="D259" s="23">
        <f t="shared" si="29"/>
        <v>2360</v>
      </c>
      <c r="E259" s="18">
        <v>12</v>
      </c>
      <c r="F259" s="18">
        <v>2</v>
      </c>
      <c r="G259" s="19" t="s">
        <v>21</v>
      </c>
      <c r="H259" s="19" t="s">
        <v>21</v>
      </c>
      <c r="I259" s="19" t="s">
        <v>48</v>
      </c>
      <c r="J259" s="19"/>
      <c r="K259" s="21" t="s">
        <v>56</v>
      </c>
      <c r="L259" s="3"/>
      <c r="M259" s="14" t="str">
        <f t="shared" si="28"/>
        <v>N00000000000</v>
      </c>
    </row>
    <row r="260" spans="1:13" x14ac:dyDescent="0.3">
      <c r="A260" s="23">
        <f t="shared" si="31"/>
        <v>244</v>
      </c>
      <c r="B260" s="30" t="s">
        <v>311</v>
      </c>
      <c r="C260" s="31" t="s">
        <v>20</v>
      </c>
      <c r="D260" s="23">
        <f t="shared" si="29"/>
        <v>2372</v>
      </c>
      <c r="E260" s="18">
        <v>1</v>
      </c>
      <c r="F260" s="18" t="s">
        <v>25</v>
      </c>
      <c r="G260" s="19" t="s">
        <v>21</v>
      </c>
      <c r="H260" s="19" t="s">
        <v>21</v>
      </c>
      <c r="I260" s="19"/>
      <c r="J260" s="19" t="s">
        <v>21</v>
      </c>
      <c r="K260" s="21" t="s">
        <v>292</v>
      </c>
      <c r="L260" s="3"/>
      <c r="M260" s="14" t="str">
        <f t="shared" si="28"/>
        <v>0</v>
      </c>
    </row>
    <row r="261" spans="1:13" x14ac:dyDescent="0.3">
      <c r="A261" s="23">
        <f t="shared" si="31"/>
        <v>245</v>
      </c>
      <c r="B261" s="30" t="s">
        <v>312</v>
      </c>
      <c r="C261" s="19" t="s">
        <v>20</v>
      </c>
      <c r="D261" s="23">
        <f t="shared" ref="D261:D270" si="32">D260+E260</f>
        <v>2373</v>
      </c>
      <c r="E261" s="18">
        <v>1</v>
      </c>
      <c r="F261" s="18" t="s">
        <v>25</v>
      </c>
      <c r="G261" s="19" t="s">
        <v>21</v>
      </c>
      <c r="H261" s="19" t="s">
        <v>21</v>
      </c>
      <c r="I261" s="19"/>
      <c r="J261" s="19" t="s">
        <v>21</v>
      </c>
      <c r="K261" s="21" t="s">
        <v>292</v>
      </c>
      <c r="L261" s="3"/>
      <c r="M261" s="14" t="str">
        <f t="shared" si="28"/>
        <v>0</v>
      </c>
    </row>
    <row r="262" spans="1:13" x14ac:dyDescent="0.3">
      <c r="A262" s="23">
        <f t="shared" si="31"/>
        <v>246</v>
      </c>
      <c r="B262" s="18" t="s">
        <v>313</v>
      </c>
      <c r="C262" s="19" t="s">
        <v>24</v>
      </c>
      <c r="D262" s="23">
        <f t="shared" si="32"/>
        <v>2374</v>
      </c>
      <c r="E262" s="18">
        <v>9</v>
      </c>
      <c r="F262" s="18"/>
      <c r="G262" s="19" t="s">
        <v>21</v>
      </c>
      <c r="H262" s="19" t="s">
        <v>21</v>
      </c>
      <c r="I262" s="19" t="s">
        <v>48</v>
      </c>
      <c r="J262" s="19"/>
      <c r="K262" s="21" t="s">
        <v>56</v>
      </c>
      <c r="L262" s="3"/>
      <c r="M262" s="14" t="str">
        <f t="shared" si="28"/>
        <v xml:space="preserve">0000     </v>
      </c>
    </row>
    <row r="263" spans="1:13" x14ac:dyDescent="0.3">
      <c r="A263" s="23">
        <f t="shared" si="31"/>
        <v>247</v>
      </c>
      <c r="B263" s="18" t="s">
        <v>314</v>
      </c>
      <c r="C263" s="19" t="s">
        <v>24</v>
      </c>
      <c r="D263" s="23">
        <f t="shared" si="32"/>
        <v>2383</v>
      </c>
      <c r="E263" s="18">
        <v>8</v>
      </c>
      <c r="F263" s="18"/>
      <c r="G263" s="19" t="s">
        <v>21</v>
      </c>
      <c r="H263" s="19" t="s">
        <v>21</v>
      </c>
      <c r="I263" s="19" t="s">
        <v>48</v>
      </c>
      <c r="J263" s="19"/>
      <c r="K263" s="21" t="s">
        <v>76</v>
      </c>
      <c r="L263" s="3"/>
      <c r="M263" s="14" t="str">
        <f t="shared" si="28"/>
        <v xml:space="preserve">    N000</v>
      </c>
    </row>
    <row r="264" spans="1:13" x14ac:dyDescent="0.3">
      <c r="A264" s="23">
        <f t="shared" si="31"/>
        <v>248</v>
      </c>
      <c r="B264" s="18" t="s">
        <v>315</v>
      </c>
      <c r="C264" s="19" t="s">
        <v>20</v>
      </c>
      <c r="D264" s="23">
        <f t="shared" si="32"/>
        <v>2391</v>
      </c>
      <c r="E264" s="18">
        <v>9</v>
      </c>
      <c r="F264" s="18"/>
      <c r="G264" s="19" t="s">
        <v>21</v>
      </c>
      <c r="H264" s="19" t="s">
        <v>21</v>
      </c>
      <c r="I264" s="19" t="s">
        <v>41</v>
      </c>
      <c r="J264" s="19"/>
      <c r="K264" s="21" t="s">
        <v>60</v>
      </c>
      <c r="L264" s="3"/>
      <c r="M264" s="14" t="str">
        <f t="shared" si="28"/>
        <v>000000N00</v>
      </c>
    </row>
    <row r="265" spans="1:13" x14ac:dyDescent="0.3">
      <c r="A265" s="23">
        <f t="shared" si="31"/>
        <v>249</v>
      </c>
      <c r="B265" s="18" t="s">
        <v>316</v>
      </c>
      <c r="C265" s="19" t="s">
        <v>20</v>
      </c>
      <c r="D265" s="23">
        <f t="shared" si="32"/>
        <v>2400</v>
      </c>
      <c r="E265" s="18">
        <v>1</v>
      </c>
      <c r="F265" s="18" t="s">
        <v>25</v>
      </c>
      <c r="G265" s="19" t="s">
        <v>21</v>
      </c>
      <c r="H265" s="19" t="s">
        <v>21</v>
      </c>
      <c r="I265" s="19"/>
      <c r="J265" s="19" t="s">
        <v>21</v>
      </c>
      <c r="K265" s="21" t="s">
        <v>292</v>
      </c>
      <c r="L265" s="3"/>
      <c r="M265" s="14" t="str">
        <f t="shared" si="28"/>
        <v>0</v>
      </c>
    </row>
    <row r="266" spans="1:13" x14ac:dyDescent="0.3">
      <c r="A266" s="23">
        <f t="shared" si="31"/>
        <v>250</v>
      </c>
      <c r="B266" s="18" t="s">
        <v>317</v>
      </c>
      <c r="C266" s="19" t="s">
        <v>24</v>
      </c>
      <c r="D266" s="23">
        <f t="shared" si="32"/>
        <v>2401</v>
      </c>
      <c r="E266" s="18">
        <v>9</v>
      </c>
      <c r="F266" s="18"/>
      <c r="G266" s="19" t="s">
        <v>21</v>
      </c>
      <c r="H266" s="19" t="s">
        <v>21</v>
      </c>
      <c r="I266" s="19" t="s">
        <v>48</v>
      </c>
      <c r="J266" s="19"/>
      <c r="K266" s="21" t="s">
        <v>56</v>
      </c>
      <c r="L266" s="3"/>
      <c r="M266" s="14" t="str">
        <f t="shared" si="28"/>
        <v>000000000</v>
      </c>
    </row>
    <row r="267" spans="1:13" x14ac:dyDescent="0.3">
      <c r="A267" s="23">
        <f t="shared" si="31"/>
        <v>251</v>
      </c>
      <c r="B267" s="18" t="s">
        <v>318</v>
      </c>
      <c r="C267" s="19" t="s">
        <v>20</v>
      </c>
      <c r="D267" s="23">
        <f t="shared" si="32"/>
        <v>2410</v>
      </c>
      <c r="E267" s="18">
        <v>1</v>
      </c>
      <c r="F267" s="18" t="s">
        <v>25</v>
      </c>
      <c r="G267" s="19" t="s">
        <v>21</v>
      </c>
      <c r="H267" s="19" t="s">
        <v>21</v>
      </c>
      <c r="I267" s="19"/>
      <c r="J267" s="19" t="s">
        <v>21</v>
      </c>
      <c r="K267" s="21" t="s">
        <v>292</v>
      </c>
      <c r="L267" s="3"/>
      <c r="M267" s="14" t="str">
        <f t="shared" si="28"/>
        <v>0</v>
      </c>
    </row>
    <row r="268" spans="1:13" x14ac:dyDescent="0.3">
      <c r="A268" s="23">
        <f t="shared" si="31"/>
        <v>252</v>
      </c>
      <c r="B268" s="18" t="s">
        <v>319</v>
      </c>
      <c r="C268" s="19" t="s">
        <v>24</v>
      </c>
      <c r="D268" s="23">
        <f t="shared" si="32"/>
        <v>2411</v>
      </c>
      <c r="E268" s="18">
        <v>12</v>
      </c>
      <c r="F268" s="18">
        <v>2</v>
      </c>
      <c r="G268" s="19" t="s">
        <v>21</v>
      </c>
      <c r="H268" s="19" t="s">
        <v>21</v>
      </c>
      <c r="I268" s="19" t="s">
        <v>48</v>
      </c>
      <c r="J268" s="19"/>
      <c r="K268" s="21" t="s">
        <v>56</v>
      </c>
      <c r="L268" s="3"/>
      <c r="M268" s="14" t="str">
        <f t="shared" si="28"/>
        <v>00000000000N</v>
      </c>
    </row>
    <row r="269" spans="1:13" x14ac:dyDescent="0.3">
      <c r="A269" s="23">
        <f t="shared" si="31"/>
        <v>253</v>
      </c>
      <c r="B269" s="18" t="s">
        <v>320</v>
      </c>
      <c r="C269" s="19" t="s">
        <v>24</v>
      </c>
      <c r="D269" s="23">
        <f t="shared" si="32"/>
        <v>2423</v>
      </c>
      <c r="E269" s="18">
        <v>12</v>
      </c>
      <c r="F269" s="18">
        <v>2</v>
      </c>
      <c r="G269" s="19" t="s">
        <v>21</v>
      </c>
      <c r="H269" s="19" t="s">
        <v>21</v>
      </c>
      <c r="I269" s="19" t="s">
        <v>48</v>
      </c>
      <c r="J269" s="19"/>
      <c r="K269" s="21" t="s">
        <v>56</v>
      </c>
      <c r="L269" s="3"/>
      <c r="M269" s="14" t="str">
        <f t="shared" si="28"/>
        <v>N00000000000</v>
      </c>
    </row>
    <row r="270" spans="1:13" x14ac:dyDescent="0.3">
      <c r="A270" s="23">
        <f t="shared" si="31"/>
        <v>254</v>
      </c>
      <c r="B270" s="30" t="s">
        <v>321</v>
      </c>
      <c r="C270" s="31" t="s">
        <v>20</v>
      </c>
      <c r="D270" s="23">
        <f t="shared" si="32"/>
        <v>2435</v>
      </c>
      <c r="E270" s="18">
        <v>1</v>
      </c>
      <c r="F270" s="18" t="s">
        <v>25</v>
      </c>
      <c r="G270" s="19" t="s">
        <v>21</v>
      </c>
      <c r="H270" s="19" t="s">
        <v>21</v>
      </c>
      <c r="I270" s="19"/>
      <c r="J270" s="19" t="s">
        <v>21</v>
      </c>
      <c r="K270" s="21" t="s">
        <v>292</v>
      </c>
      <c r="L270" s="3"/>
      <c r="M270" s="14" t="str">
        <f t="shared" si="28"/>
        <v>0</v>
      </c>
    </row>
    <row r="271" spans="1:13" x14ac:dyDescent="0.3">
      <c r="A271" s="23">
        <f t="shared" si="31"/>
        <v>255</v>
      </c>
      <c r="B271" s="30" t="s">
        <v>322</v>
      </c>
      <c r="C271" s="19" t="s">
        <v>20</v>
      </c>
      <c r="D271" s="23">
        <f t="shared" ref="D271:D280" si="33">D270+E270</f>
        <v>2436</v>
      </c>
      <c r="E271" s="18">
        <v>1</v>
      </c>
      <c r="F271" s="18" t="s">
        <v>25</v>
      </c>
      <c r="G271" s="19" t="s">
        <v>21</v>
      </c>
      <c r="H271" s="19" t="s">
        <v>21</v>
      </c>
      <c r="I271" s="19"/>
      <c r="J271" s="19" t="s">
        <v>21</v>
      </c>
      <c r="K271" s="21" t="s">
        <v>292</v>
      </c>
      <c r="L271" s="3"/>
      <c r="M271" s="14" t="str">
        <f t="shared" si="28"/>
        <v>0</v>
      </c>
    </row>
    <row r="272" spans="1:13" x14ac:dyDescent="0.3">
      <c r="A272" s="23">
        <f t="shared" si="31"/>
        <v>256</v>
      </c>
      <c r="B272" s="18" t="s">
        <v>323</v>
      </c>
      <c r="C272" s="19" t="s">
        <v>24</v>
      </c>
      <c r="D272" s="23">
        <f t="shared" si="33"/>
        <v>2437</v>
      </c>
      <c r="E272" s="18">
        <v>9</v>
      </c>
      <c r="F272" s="18"/>
      <c r="G272" s="19" t="s">
        <v>21</v>
      </c>
      <c r="H272" s="19" t="s">
        <v>21</v>
      </c>
      <c r="I272" s="19" t="s">
        <v>48</v>
      </c>
      <c r="J272" s="19"/>
      <c r="K272" s="21" t="s">
        <v>56</v>
      </c>
      <c r="L272" s="3"/>
      <c r="M272" s="14" t="str">
        <f t="shared" si="28"/>
        <v xml:space="preserve">0000     </v>
      </c>
    </row>
    <row r="273" spans="1:13" x14ac:dyDescent="0.3">
      <c r="A273" s="23">
        <f t="shared" si="31"/>
        <v>257</v>
      </c>
      <c r="B273" s="18" t="s">
        <v>324</v>
      </c>
      <c r="C273" s="19" t="s">
        <v>24</v>
      </c>
      <c r="D273" s="23">
        <f t="shared" si="33"/>
        <v>2446</v>
      </c>
      <c r="E273" s="18">
        <v>8</v>
      </c>
      <c r="F273" s="18"/>
      <c r="G273" s="19" t="s">
        <v>21</v>
      </c>
      <c r="H273" s="19" t="s">
        <v>21</v>
      </c>
      <c r="I273" s="19" t="s">
        <v>48</v>
      </c>
      <c r="J273" s="19"/>
      <c r="K273" s="21" t="s">
        <v>76</v>
      </c>
      <c r="L273" s="3"/>
      <c r="M273" s="14" t="str">
        <f t="shared" si="28"/>
        <v xml:space="preserve">    N000</v>
      </c>
    </row>
    <row r="274" spans="1:13" x14ac:dyDescent="0.3">
      <c r="A274" s="23">
        <f t="shared" si="31"/>
        <v>258</v>
      </c>
      <c r="B274" s="18" t="s">
        <v>325</v>
      </c>
      <c r="C274" s="19" t="s">
        <v>20</v>
      </c>
      <c r="D274" s="23">
        <f t="shared" si="33"/>
        <v>2454</v>
      </c>
      <c r="E274" s="18">
        <v>9</v>
      </c>
      <c r="F274" s="18"/>
      <c r="G274" s="19" t="s">
        <v>21</v>
      </c>
      <c r="H274" s="19" t="s">
        <v>21</v>
      </c>
      <c r="I274" s="19" t="s">
        <v>41</v>
      </c>
      <c r="J274" s="19"/>
      <c r="K274" s="21" t="s">
        <v>60</v>
      </c>
      <c r="L274" s="3"/>
      <c r="M274" s="14" t="str">
        <f t="shared" ref="M274:M337" si="34">MID($M$4,D274,E274)</f>
        <v>000000N00</v>
      </c>
    </row>
    <row r="275" spans="1:13" x14ac:dyDescent="0.3">
      <c r="A275" s="23">
        <f t="shared" si="31"/>
        <v>259</v>
      </c>
      <c r="B275" s="18" t="s">
        <v>326</v>
      </c>
      <c r="C275" s="19" t="s">
        <v>20</v>
      </c>
      <c r="D275" s="23">
        <f t="shared" si="33"/>
        <v>2463</v>
      </c>
      <c r="E275" s="18">
        <v>1</v>
      </c>
      <c r="F275" s="18" t="s">
        <v>25</v>
      </c>
      <c r="G275" s="19" t="s">
        <v>21</v>
      </c>
      <c r="H275" s="19" t="s">
        <v>21</v>
      </c>
      <c r="I275" s="19"/>
      <c r="J275" s="19" t="s">
        <v>21</v>
      </c>
      <c r="K275" s="21" t="s">
        <v>292</v>
      </c>
      <c r="L275" s="3"/>
      <c r="M275" s="14" t="str">
        <f t="shared" si="34"/>
        <v>0</v>
      </c>
    </row>
    <row r="276" spans="1:13" x14ac:dyDescent="0.3">
      <c r="A276" s="23">
        <f t="shared" si="31"/>
        <v>260</v>
      </c>
      <c r="B276" s="18" t="s">
        <v>327</v>
      </c>
      <c r="C276" s="19" t="s">
        <v>24</v>
      </c>
      <c r="D276" s="23">
        <f t="shared" si="33"/>
        <v>2464</v>
      </c>
      <c r="E276" s="18">
        <v>9</v>
      </c>
      <c r="F276" s="18"/>
      <c r="G276" s="19" t="s">
        <v>21</v>
      </c>
      <c r="H276" s="19" t="s">
        <v>21</v>
      </c>
      <c r="I276" s="19" t="s">
        <v>48</v>
      </c>
      <c r="J276" s="19"/>
      <c r="K276" s="21" t="s">
        <v>56</v>
      </c>
      <c r="L276" s="3"/>
      <c r="M276" s="14" t="str">
        <f t="shared" si="34"/>
        <v>000000000</v>
      </c>
    </row>
    <row r="277" spans="1:13" x14ac:dyDescent="0.3">
      <c r="A277" s="23">
        <f t="shared" si="31"/>
        <v>261</v>
      </c>
      <c r="B277" s="18" t="s">
        <v>328</v>
      </c>
      <c r="C277" s="19" t="s">
        <v>20</v>
      </c>
      <c r="D277" s="23">
        <f t="shared" si="33"/>
        <v>2473</v>
      </c>
      <c r="E277" s="18">
        <v>1</v>
      </c>
      <c r="F277" s="18" t="s">
        <v>25</v>
      </c>
      <c r="G277" s="19" t="s">
        <v>21</v>
      </c>
      <c r="H277" s="19" t="s">
        <v>21</v>
      </c>
      <c r="I277" s="19"/>
      <c r="J277" s="19" t="s">
        <v>21</v>
      </c>
      <c r="K277" s="21" t="s">
        <v>292</v>
      </c>
      <c r="L277" s="3"/>
      <c r="M277" s="14" t="str">
        <f t="shared" si="34"/>
        <v>0</v>
      </c>
    </row>
    <row r="278" spans="1:13" x14ac:dyDescent="0.3">
      <c r="A278" s="23">
        <f t="shared" si="31"/>
        <v>262</v>
      </c>
      <c r="B278" s="18" t="s">
        <v>329</v>
      </c>
      <c r="C278" s="19" t="s">
        <v>24</v>
      </c>
      <c r="D278" s="23">
        <f t="shared" si="33"/>
        <v>2474</v>
      </c>
      <c r="E278" s="18">
        <v>12</v>
      </c>
      <c r="F278" s="18">
        <v>2</v>
      </c>
      <c r="G278" s="19" t="s">
        <v>21</v>
      </c>
      <c r="H278" s="19" t="s">
        <v>21</v>
      </c>
      <c r="I278" s="19" t="s">
        <v>48</v>
      </c>
      <c r="J278" s="19"/>
      <c r="K278" s="21" t="s">
        <v>56</v>
      </c>
      <c r="L278" s="3"/>
      <c r="M278" s="14" t="str">
        <f t="shared" si="34"/>
        <v>00000000000N</v>
      </c>
    </row>
    <row r="279" spans="1:13" x14ac:dyDescent="0.3">
      <c r="A279" s="23">
        <f t="shared" si="31"/>
        <v>263</v>
      </c>
      <c r="B279" s="18" t="s">
        <v>330</v>
      </c>
      <c r="C279" s="19" t="s">
        <v>24</v>
      </c>
      <c r="D279" s="23">
        <f t="shared" si="33"/>
        <v>2486</v>
      </c>
      <c r="E279" s="18">
        <v>12</v>
      </c>
      <c r="F279" s="18">
        <v>2</v>
      </c>
      <c r="G279" s="19" t="s">
        <v>21</v>
      </c>
      <c r="H279" s="19" t="s">
        <v>21</v>
      </c>
      <c r="I279" s="19" t="s">
        <v>48</v>
      </c>
      <c r="J279" s="19"/>
      <c r="K279" s="21" t="s">
        <v>56</v>
      </c>
      <c r="L279" s="3"/>
      <c r="M279" s="14" t="str">
        <f t="shared" si="34"/>
        <v>N00000000000</v>
      </c>
    </row>
    <row r="280" spans="1:13" x14ac:dyDescent="0.3">
      <c r="A280" s="23">
        <f t="shared" si="31"/>
        <v>264</v>
      </c>
      <c r="B280" s="30" t="s">
        <v>331</v>
      </c>
      <c r="C280" s="31" t="s">
        <v>20</v>
      </c>
      <c r="D280" s="23">
        <f t="shared" si="33"/>
        <v>2498</v>
      </c>
      <c r="E280" s="18">
        <v>1</v>
      </c>
      <c r="F280" s="18" t="s">
        <v>25</v>
      </c>
      <c r="G280" s="19" t="s">
        <v>21</v>
      </c>
      <c r="H280" s="19" t="s">
        <v>21</v>
      </c>
      <c r="I280" s="19"/>
      <c r="J280" s="19" t="s">
        <v>21</v>
      </c>
      <c r="K280" s="21" t="s">
        <v>292</v>
      </c>
      <c r="L280" s="3"/>
      <c r="M280" s="14" t="str">
        <f t="shared" si="34"/>
        <v>0</v>
      </c>
    </row>
    <row r="281" spans="1:13" x14ac:dyDescent="0.3">
      <c r="A281" s="23">
        <f t="shared" si="30"/>
        <v>265</v>
      </c>
      <c r="B281" s="30" t="s">
        <v>332</v>
      </c>
      <c r="C281" s="19" t="s">
        <v>20</v>
      </c>
      <c r="D281" s="23">
        <f t="shared" ref="D281:D290" si="35">D280+E280</f>
        <v>2499</v>
      </c>
      <c r="E281" s="18">
        <v>1</v>
      </c>
      <c r="F281" s="18" t="s">
        <v>25</v>
      </c>
      <c r="G281" s="19" t="s">
        <v>21</v>
      </c>
      <c r="H281" s="19" t="s">
        <v>21</v>
      </c>
      <c r="I281" s="19"/>
      <c r="J281" s="19" t="s">
        <v>21</v>
      </c>
      <c r="K281" s="21" t="s">
        <v>292</v>
      </c>
      <c r="L281" s="3"/>
      <c r="M281" s="14" t="str">
        <f t="shared" si="34"/>
        <v>0</v>
      </c>
    </row>
    <row r="282" spans="1:13" x14ac:dyDescent="0.3">
      <c r="A282" s="23">
        <f t="shared" si="30"/>
        <v>266</v>
      </c>
      <c r="B282" s="18" t="s">
        <v>333</v>
      </c>
      <c r="C282" s="19" t="s">
        <v>24</v>
      </c>
      <c r="D282" s="23">
        <f t="shared" si="35"/>
        <v>2500</v>
      </c>
      <c r="E282" s="18">
        <v>9</v>
      </c>
      <c r="F282" s="18"/>
      <c r="G282" s="19" t="s">
        <v>21</v>
      </c>
      <c r="H282" s="19" t="s">
        <v>21</v>
      </c>
      <c r="I282" s="19" t="s">
        <v>48</v>
      </c>
      <c r="J282" s="19"/>
      <c r="K282" s="21" t="s">
        <v>56</v>
      </c>
      <c r="L282" s="3"/>
      <c r="M282" s="14" t="str">
        <f t="shared" si="34"/>
        <v xml:space="preserve">0000     </v>
      </c>
    </row>
    <row r="283" spans="1:13" x14ac:dyDescent="0.3">
      <c r="A283" s="23">
        <f t="shared" si="30"/>
        <v>267</v>
      </c>
      <c r="B283" s="18" t="s">
        <v>334</v>
      </c>
      <c r="C283" s="19" t="s">
        <v>24</v>
      </c>
      <c r="D283" s="23">
        <f t="shared" si="35"/>
        <v>2509</v>
      </c>
      <c r="E283" s="18">
        <v>8</v>
      </c>
      <c r="F283" s="18"/>
      <c r="G283" s="19" t="s">
        <v>21</v>
      </c>
      <c r="H283" s="19" t="s">
        <v>21</v>
      </c>
      <c r="I283" s="19" t="s">
        <v>48</v>
      </c>
      <c r="J283" s="19"/>
      <c r="K283" s="21" t="s">
        <v>76</v>
      </c>
      <c r="L283" s="3"/>
      <c r="M283" s="14" t="str">
        <f t="shared" si="34"/>
        <v xml:space="preserve">    N000</v>
      </c>
    </row>
    <row r="284" spans="1:13" x14ac:dyDescent="0.3">
      <c r="A284" s="23">
        <f t="shared" si="30"/>
        <v>268</v>
      </c>
      <c r="B284" s="18" t="s">
        <v>335</v>
      </c>
      <c r="C284" s="19" t="s">
        <v>20</v>
      </c>
      <c r="D284" s="23">
        <f t="shared" si="35"/>
        <v>2517</v>
      </c>
      <c r="E284" s="18">
        <v>9</v>
      </c>
      <c r="F284" s="18"/>
      <c r="G284" s="19" t="s">
        <v>21</v>
      </c>
      <c r="H284" s="19" t="s">
        <v>21</v>
      </c>
      <c r="I284" s="19" t="s">
        <v>41</v>
      </c>
      <c r="J284" s="19"/>
      <c r="K284" s="21" t="s">
        <v>60</v>
      </c>
      <c r="L284" s="3"/>
      <c r="M284" s="14" t="str">
        <f t="shared" si="34"/>
        <v>000000N00</v>
      </c>
    </row>
    <row r="285" spans="1:13" x14ac:dyDescent="0.3">
      <c r="A285" s="23">
        <f t="shared" si="30"/>
        <v>269</v>
      </c>
      <c r="B285" s="18" t="s">
        <v>336</v>
      </c>
      <c r="C285" s="19" t="s">
        <v>20</v>
      </c>
      <c r="D285" s="23">
        <f t="shared" si="35"/>
        <v>2526</v>
      </c>
      <c r="E285" s="18">
        <v>1</v>
      </c>
      <c r="F285" s="18" t="s">
        <v>25</v>
      </c>
      <c r="G285" s="19" t="s">
        <v>21</v>
      </c>
      <c r="H285" s="19" t="s">
        <v>21</v>
      </c>
      <c r="I285" s="19"/>
      <c r="J285" s="19" t="s">
        <v>21</v>
      </c>
      <c r="K285" s="21" t="s">
        <v>292</v>
      </c>
      <c r="L285" s="3"/>
      <c r="M285" s="14" t="str">
        <f t="shared" si="34"/>
        <v>0</v>
      </c>
    </row>
    <row r="286" spans="1:13" x14ac:dyDescent="0.3">
      <c r="A286" s="23">
        <f t="shared" si="30"/>
        <v>270</v>
      </c>
      <c r="B286" s="18" t="s">
        <v>337</v>
      </c>
      <c r="C286" s="19" t="s">
        <v>24</v>
      </c>
      <c r="D286" s="23">
        <f t="shared" si="35"/>
        <v>2527</v>
      </c>
      <c r="E286" s="18">
        <v>9</v>
      </c>
      <c r="F286" s="18"/>
      <c r="G286" s="19" t="s">
        <v>21</v>
      </c>
      <c r="H286" s="19" t="s">
        <v>21</v>
      </c>
      <c r="I286" s="19" t="s">
        <v>48</v>
      </c>
      <c r="J286" s="19"/>
      <c r="K286" s="21" t="s">
        <v>56</v>
      </c>
      <c r="L286" s="3"/>
      <c r="M286" s="14" t="str">
        <f t="shared" si="34"/>
        <v>000000000</v>
      </c>
    </row>
    <row r="287" spans="1:13" x14ac:dyDescent="0.3">
      <c r="A287" s="23">
        <f t="shared" si="30"/>
        <v>271</v>
      </c>
      <c r="B287" s="18" t="s">
        <v>338</v>
      </c>
      <c r="C287" s="19" t="s">
        <v>20</v>
      </c>
      <c r="D287" s="23">
        <f t="shared" si="35"/>
        <v>2536</v>
      </c>
      <c r="E287" s="18">
        <v>1</v>
      </c>
      <c r="F287" s="18" t="s">
        <v>25</v>
      </c>
      <c r="G287" s="19" t="s">
        <v>21</v>
      </c>
      <c r="H287" s="19" t="s">
        <v>21</v>
      </c>
      <c r="I287" s="19"/>
      <c r="J287" s="19" t="s">
        <v>21</v>
      </c>
      <c r="K287" s="21" t="s">
        <v>292</v>
      </c>
      <c r="L287" s="3"/>
      <c r="M287" s="14" t="str">
        <f t="shared" si="34"/>
        <v>0</v>
      </c>
    </row>
    <row r="288" spans="1:13" x14ac:dyDescent="0.3">
      <c r="A288" s="23">
        <f t="shared" si="30"/>
        <v>272</v>
      </c>
      <c r="B288" s="18" t="s">
        <v>339</v>
      </c>
      <c r="C288" s="19" t="s">
        <v>24</v>
      </c>
      <c r="D288" s="23">
        <f t="shared" si="35"/>
        <v>2537</v>
      </c>
      <c r="E288" s="18">
        <v>12</v>
      </c>
      <c r="F288" s="18">
        <v>2</v>
      </c>
      <c r="G288" s="19" t="s">
        <v>21</v>
      </c>
      <c r="H288" s="19" t="s">
        <v>21</v>
      </c>
      <c r="I288" s="19" t="s">
        <v>48</v>
      </c>
      <c r="J288" s="19"/>
      <c r="K288" s="21" t="s">
        <v>56</v>
      </c>
      <c r="L288" s="3"/>
      <c r="M288" s="14" t="str">
        <f t="shared" si="34"/>
        <v>00000000000N</v>
      </c>
    </row>
    <row r="289" spans="1:13" x14ac:dyDescent="0.3">
      <c r="A289" s="23">
        <f t="shared" si="30"/>
        <v>273</v>
      </c>
      <c r="B289" s="18" t="s">
        <v>340</v>
      </c>
      <c r="C289" s="19" t="s">
        <v>24</v>
      </c>
      <c r="D289" s="23">
        <f t="shared" si="35"/>
        <v>2549</v>
      </c>
      <c r="E289" s="18">
        <v>12</v>
      </c>
      <c r="F289" s="18">
        <v>2</v>
      </c>
      <c r="G289" s="19" t="s">
        <v>21</v>
      </c>
      <c r="H289" s="19" t="s">
        <v>21</v>
      </c>
      <c r="I289" s="19" t="s">
        <v>48</v>
      </c>
      <c r="J289" s="19"/>
      <c r="K289" s="21" t="s">
        <v>56</v>
      </c>
      <c r="L289" s="3"/>
      <c r="M289" s="14" t="str">
        <f t="shared" si="34"/>
        <v>N00000000000</v>
      </c>
    </row>
    <row r="290" spans="1:13" x14ac:dyDescent="0.3">
      <c r="A290" s="23">
        <f t="shared" si="30"/>
        <v>274</v>
      </c>
      <c r="B290" s="30" t="s">
        <v>341</v>
      </c>
      <c r="C290" s="31" t="s">
        <v>20</v>
      </c>
      <c r="D290" s="23">
        <f t="shared" si="35"/>
        <v>2561</v>
      </c>
      <c r="E290" s="18">
        <v>1</v>
      </c>
      <c r="F290" s="18" t="s">
        <v>25</v>
      </c>
      <c r="G290" s="19" t="s">
        <v>21</v>
      </c>
      <c r="H290" s="19" t="s">
        <v>21</v>
      </c>
      <c r="I290" s="19"/>
      <c r="J290" s="19" t="s">
        <v>21</v>
      </c>
      <c r="K290" s="21" t="s">
        <v>292</v>
      </c>
      <c r="L290" s="3"/>
      <c r="M290" s="14" t="str">
        <f t="shared" si="34"/>
        <v>0</v>
      </c>
    </row>
    <row r="291" spans="1:13" x14ac:dyDescent="0.3">
      <c r="A291" s="23">
        <f t="shared" si="30"/>
        <v>275</v>
      </c>
      <c r="B291" s="30" t="s">
        <v>342</v>
      </c>
      <c r="C291" s="19" t="s">
        <v>20</v>
      </c>
      <c r="D291" s="23">
        <f t="shared" ref="D291:D300" si="36">D290+E290</f>
        <v>2562</v>
      </c>
      <c r="E291" s="18">
        <v>1</v>
      </c>
      <c r="F291" s="18" t="s">
        <v>25</v>
      </c>
      <c r="G291" s="19" t="s">
        <v>21</v>
      </c>
      <c r="H291" s="19" t="s">
        <v>21</v>
      </c>
      <c r="I291" s="19"/>
      <c r="J291" s="19" t="s">
        <v>21</v>
      </c>
      <c r="K291" s="21" t="s">
        <v>292</v>
      </c>
      <c r="L291" s="3"/>
      <c r="M291" s="14" t="str">
        <f t="shared" si="34"/>
        <v>0</v>
      </c>
    </row>
    <row r="292" spans="1:13" x14ac:dyDescent="0.3">
      <c r="A292" s="23">
        <f t="shared" si="30"/>
        <v>276</v>
      </c>
      <c r="B292" s="18" t="s">
        <v>343</v>
      </c>
      <c r="C292" s="19" t="s">
        <v>24</v>
      </c>
      <c r="D292" s="23">
        <f t="shared" si="36"/>
        <v>2563</v>
      </c>
      <c r="E292" s="18">
        <v>9</v>
      </c>
      <c r="F292" s="18"/>
      <c r="G292" s="19" t="s">
        <v>21</v>
      </c>
      <c r="H292" s="19" t="s">
        <v>21</v>
      </c>
      <c r="I292" s="19" t="s">
        <v>48</v>
      </c>
      <c r="J292" s="19"/>
      <c r="K292" s="21" t="s">
        <v>56</v>
      </c>
      <c r="L292" s="3"/>
      <c r="M292" s="14" t="str">
        <f t="shared" si="34"/>
        <v xml:space="preserve">0000     </v>
      </c>
    </row>
    <row r="293" spans="1:13" x14ac:dyDescent="0.3">
      <c r="A293" s="23">
        <f t="shared" si="30"/>
        <v>277</v>
      </c>
      <c r="B293" s="18" t="s">
        <v>344</v>
      </c>
      <c r="C293" s="19" t="s">
        <v>24</v>
      </c>
      <c r="D293" s="23">
        <f t="shared" si="36"/>
        <v>2572</v>
      </c>
      <c r="E293" s="18">
        <v>8</v>
      </c>
      <c r="F293" s="18"/>
      <c r="G293" s="19" t="s">
        <v>21</v>
      </c>
      <c r="H293" s="19" t="s">
        <v>21</v>
      </c>
      <c r="I293" s="19" t="s">
        <v>48</v>
      </c>
      <c r="J293" s="19"/>
      <c r="K293" s="21" t="s">
        <v>76</v>
      </c>
      <c r="L293" s="3"/>
      <c r="M293" s="14" t="str">
        <f t="shared" si="34"/>
        <v xml:space="preserve">    N000</v>
      </c>
    </row>
    <row r="294" spans="1:13" x14ac:dyDescent="0.3">
      <c r="A294" s="23">
        <f t="shared" si="30"/>
        <v>278</v>
      </c>
      <c r="B294" s="18" t="s">
        <v>345</v>
      </c>
      <c r="C294" s="19" t="s">
        <v>20</v>
      </c>
      <c r="D294" s="23">
        <f t="shared" si="36"/>
        <v>2580</v>
      </c>
      <c r="E294" s="18">
        <v>9</v>
      </c>
      <c r="F294" s="18"/>
      <c r="G294" s="19" t="s">
        <v>21</v>
      </c>
      <c r="H294" s="19" t="s">
        <v>21</v>
      </c>
      <c r="I294" s="19" t="s">
        <v>41</v>
      </c>
      <c r="J294" s="19"/>
      <c r="K294" s="21" t="s">
        <v>60</v>
      </c>
      <c r="L294" s="3"/>
      <c r="M294" s="14" t="str">
        <f t="shared" si="34"/>
        <v>000000N00</v>
      </c>
    </row>
    <row r="295" spans="1:13" x14ac:dyDescent="0.3">
      <c r="A295" s="23">
        <f t="shared" si="30"/>
        <v>279</v>
      </c>
      <c r="B295" s="18" t="s">
        <v>346</v>
      </c>
      <c r="C295" s="19" t="s">
        <v>20</v>
      </c>
      <c r="D295" s="23">
        <f t="shared" si="36"/>
        <v>2589</v>
      </c>
      <c r="E295" s="18">
        <v>1</v>
      </c>
      <c r="F295" s="18" t="s">
        <v>25</v>
      </c>
      <c r="G295" s="19" t="s">
        <v>21</v>
      </c>
      <c r="H295" s="19" t="s">
        <v>21</v>
      </c>
      <c r="I295" s="19"/>
      <c r="J295" s="19" t="s">
        <v>21</v>
      </c>
      <c r="K295" s="21" t="s">
        <v>292</v>
      </c>
      <c r="L295" s="3"/>
      <c r="M295" s="14" t="str">
        <f t="shared" si="34"/>
        <v>0</v>
      </c>
    </row>
    <row r="296" spans="1:13" x14ac:dyDescent="0.3">
      <c r="A296" s="23">
        <f t="shared" si="30"/>
        <v>280</v>
      </c>
      <c r="B296" s="18" t="s">
        <v>347</v>
      </c>
      <c r="C296" s="19" t="s">
        <v>24</v>
      </c>
      <c r="D296" s="23">
        <f t="shared" si="36"/>
        <v>2590</v>
      </c>
      <c r="E296" s="18">
        <v>9</v>
      </c>
      <c r="F296" s="18"/>
      <c r="G296" s="19" t="s">
        <v>21</v>
      </c>
      <c r="H296" s="19" t="s">
        <v>21</v>
      </c>
      <c r="I296" s="19" t="s">
        <v>48</v>
      </c>
      <c r="J296" s="19"/>
      <c r="K296" s="21" t="s">
        <v>56</v>
      </c>
      <c r="L296" s="3"/>
      <c r="M296" s="14" t="str">
        <f t="shared" si="34"/>
        <v>000000000</v>
      </c>
    </row>
    <row r="297" spans="1:13" x14ac:dyDescent="0.3">
      <c r="A297" s="23">
        <f t="shared" si="30"/>
        <v>281</v>
      </c>
      <c r="B297" s="18" t="s">
        <v>348</v>
      </c>
      <c r="C297" s="19" t="s">
        <v>20</v>
      </c>
      <c r="D297" s="23">
        <f t="shared" si="36"/>
        <v>2599</v>
      </c>
      <c r="E297" s="18">
        <v>1</v>
      </c>
      <c r="F297" s="18" t="s">
        <v>25</v>
      </c>
      <c r="G297" s="19" t="s">
        <v>21</v>
      </c>
      <c r="H297" s="19" t="s">
        <v>21</v>
      </c>
      <c r="I297" s="19"/>
      <c r="J297" s="19" t="s">
        <v>21</v>
      </c>
      <c r="K297" s="21" t="s">
        <v>292</v>
      </c>
      <c r="L297" s="3"/>
      <c r="M297" s="14" t="str">
        <f t="shared" si="34"/>
        <v>0</v>
      </c>
    </row>
    <row r="298" spans="1:13" x14ac:dyDescent="0.3">
      <c r="A298" s="23">
        <f t="shared" si="30"/>
        <v>282</v>
      </c>
      <c r="B298" s="18" t="s">
        <v>349</v>
      </c>
      <c r="C298" s="19" t="s">
        <v>24</v>
      </c>
      <c r="D298" s="23">
        <f t="shared" si="36"/>
        <v>2600</v>
      </c>
      <c r="E298" s="18">
        <v>12</v>
      </c>
      <c r="F298" s="18">
        <v>2</v>
      </c>
      <c r="G298" s="19" t="s">
        <v>21</v>
      </c>
      <c r="H298" s="19" t="s">
        <v>21</v>
      </c>
      <c r="I298" s="19" t="s">
        <v>48</v>
      </c>
      <c r="J298" s="19"/>
      <c r="K298" s="21" t="s">
        <v>56</v>
      </c>
      <c r="L298" s="3"/>
      <c r="M298" s="14" t="str">
        <f t="shared" si="34"/>
        <v>00000000000N</v>
      </c>
    </row>
    <row r="299" spans="1:13" x14ac:dyDescent="0.3">
      <c r="A299" s="23">
        <f t="shared" si="30"/>
        <v>283</v>
      </c>
      <c r="B299" s="18" t="s">
        <v>350</v>
      </c>
      <c r="C299" s="19" t="s">
        <v>24</v>
      </c>
      <c r="D299" s="23">
        <f t="shared" si="36"/>
        <v>2612</v>
      </c>
      <c r="E299" s="18">
        <v>12</v>
      </c>
      <c r="F299" s="18">
        <v>2</v>
      </c>
      <c r="G299" s="19" t="s">
        <v>21</v>
      </c>
      <c r="H299" s="19" t="s">
        <v>21</v>
      </c>
      <c r="I299" s="19" t="s">
        <v>48</v>
      </c>
      <c r="J299" s="19"/>
      <c r="K299" s="21" t="s">
        <v>56</v>
      </c>
      <c r="L299" s="3"/>
      <c r="M299" s="14" t="str">
        <f t="shared" si="34"/>
        <v>N00000000000</v>
      </c>
    </row>
    <row r="300" spans="1:13" x14ac:dyDescent="0.3">
      <c r="A300" s="23">
        <f t="shared" si="30"/>
        <v>284</v>
      </c>
      <c r="B300" s="30" t="s">
        <v>351</v>
      </c>
      <c r="C300" s="31" t="s">
        <v>20</v>
      </c>
      <c r="D300" s="23">
        <f t="shared" si="36"/>
        <v>2624</v>
      </c>
      <c r="E300" s="18">
        <v>1</v>
      </c>
      <c r="F300" s="18" t="s">
        <v>25</v>
      </c>
      <c r="G300" s="19" t="s">
        <v>21</v>
      </c>
      <c r="H300" s="19" t="s">
        <v>21</v>
      </c>
      <c r="I300" s="19"/>
      <c r="J300" s="19" t="s">
        <v>21</v>
      </c>
      <c r="K300" s="21" t="s">
        <v>292</v>
      </c>
      <c r="L300" s="3"/>
      <c r="M300" s="14" t="str">
        <f t="shared" si="34"/>
        <v>0</v>
      </c>
    </row>
    <row r="301" spans="1:13" x14ac:dyDescent="0.3">
      <c r="A301" s="23">
        <f t="shared" si="30"/>
        <v>285</v>
      </c>
      <c r="B301" s="30" t="s">
        <v>352</v>
      </c>
      <c r="C301" s="19" t="s">
        <v>20</v>
      </c>
      <c r="D301" s="23">
        <f t="shared" ref="D301:D310" si="37">D300+E300</f>
        <v>2625</v>
      </c>
      <c r="E301" s="18">
        <v>1</v>
      </c>
      <c r="F301" s="18" t="s">
        <v>25</v>
      </c>
      <c r="G301" s="19" t="s">
        <v>21</v>
      </c>
      <c r="H301" s="19" t="s">
        <v>21</v>
      </c>
      <c r="I301" s="19"/>
      <c r="J301" s="19" t="s">
        <v>21</v>
      </c>
      <c r="K301" s="21" t="s">
        <v>292</v>
      </c>
      <c r="L301" s="3"/>
      <c r="M301" s="14" t="str">
        <f t="shared" si="34"/>
        <v>0</v>
      </c>
    </row>
    <row r="302" spans="1:13" x14ac:dyDescent="0.3">
      <c r="A302" s="23">
        <f t="shared" si="30"/>
        <v>286</v>
      </c>
      <c r="B302" s="18" t="s">
        <v>353</v>
      </c>
      <c r="C302" s="19" t="s">
        <v>24</v>
      </c>
      <c r="D302" s="23">
        <f t="shared" si="37"/>
        <v>2626</v>
      </c>
      <c r="E302" s="18">
        <v>9</v>
      </c>
      <c r="F302" s="18"/>
      <c r="G302" s="19" t="s">
        <v>21</v>
      </c>
      <c r="H302" s="19" t="s">
        <v>21</v>
      </c>
      <c r="I302" s="19" t="s">
        <v>48</v>
      </c>
      <c r="J302" s="19"/>
      <c r="K302" s="21" t="s">
        <v>56</v>
      </c>
      <c r="L302" s="3"/>
      <c r="M302" s="14" t="str">
        <f t="shared" si="34"/>
        <v xml:space="preserve">0000     </v>
      </c>
    </row>
    <row r="303" spans="1:13" x14ac:dyDescent="0.3">
      <c r="A303" s="23">
        <f t="shared" si="30"/>
        <v>287</v>
      </c>
      <c r="B303" s="18" t="s">
        <v>354</v>
      </c>
      <c r="C303" s="19" t="s">
        <v>24</v>
      </c>
      <c r="D303" s="23">
        <f t="shared" si="37"/>
        <v>2635</v>
      </c>
      <c r="E303" s="18">
        <v>8</v>
      </c>
      <c r="F303" s="18"/>
      <c r="G303" s="19" t="s">
        <v>21</v>
      </c>
      <c r="H303" s="19" t="s">
        <v>21</v>
      </c>
      <c r="I303" s="19" t="s">
        <v>48</v>
      </c>
      <c r="J303" s="19"/>
      <c r="K303" s="21" t="s">
        <v>76</v>
      </c>
      <c r="L303" s="3"/>
      <c r="M303" s="14" t="str">
        <f t="shared" si="34"/>
        <v xml:space="preserve">    N000</v>
      </c>
    </row>
    <row r="304" spans="1:13" x14ac:dyDescent="0.3">
      <c r="A304" s="23">
        <f t="shared" si="30"/>
        <v>288</v>
      </c>
      <c r="B304" s="18" t="s">
        <v>355</v>
      </c>
      <c r="C304" s="19" t="s">
        <v>20</v>
      </c>
      <c r="D304" s="23">
        <f t="shared" si="37"/>
        <v>2643</v>
      </c>
      <c r="E304" s="18">
        <v>9</v>
      </c>
      <c r="F304" s="18"/>
      <c r="G304" s="19" t="s">
        <v>21</v>
      </c>
      <c r="H304" s="19" t="s">
        <v>21</v>
      </c>
      <c r="I304" s="19" t="s">
        <v>41</v>
      </c>
      <c r="J304" s="19"/>
      <c r="K304" s="21" t="s">
        <v>60</v>
      </c>
      <c r="L304" s="3"/>
      <c r="M304" s="14" t="str">
        <f t="shared" si="34"/>
        <v>000000N00</v>
      </c>
    </row>
    <row r="305" spans="1:13" x14ac:dyDescent="0.3">
      <c r="A305" s="23">
        <f t="shared" si="30"/>
        <v>289</v>
      </c>
      <c r="B305" s="18" t="s">
        <v>356</v>
      </c>
      <c r="C305" s="19" t="s">
        <v>20</v>
      </c>
      <c r="D305" s="23">
        <f t="shared" si="37"/>
        <v>2652</v>
      </c>
      <c r="E305" s="18">
        <v>1</v>
      </c>
      <c r="F305" s="18" t="s">
        <v>25</v>
      </c>
      <c r="G305" s="19" t="s">
        <v>21</v>
      </c>
      <c r="H305" s="19" t="s">
        <v>21</v>
      </c>
      <c r="I305" s="19"/>
      <c r="J305" s="19" t="s">
        <v>21</v>
      </c>
      <c r="K305" s="21" t="s">
        <v>292</v>
      </c>
      <c r="L305" s="3"/>
      <c r="M305" s="14" t="str">
        <f t="shared" si="34"/>
        <v>0</v>
      </c>
    </row>
    <row r="306" spans="1:13" x14ac:dyDescent="0.3">
      <c r="A306" s="23">
        <f t="shared" si="30"/>
        <v>290</v>
      </c>
      <c r="B306" s="18" t="s">
        <v>357</v>
      </c>
      <c r="C306" s="19" t="s">
        <v>24</v>
      </c>
      <c r="D306" s="23">
        <f t="shared" si="37"/>
        <v>2653</v>
      </c>
      <c r="E306" s="18">
        <v>9</v>
      </c>
      <c r="F306" s="18"/>
      <c r="G306" s="19" t="s">
        <v>21</v>
      </c>
      <c r="H306" s="19" t="s">
        <v>21</v>
      </c>
      <c r="I306" s="19" t="s">
        <v>48</v>
      </c>
      <c r="J306" s="19"/>
      <c r="K306" s="21" t="s">
        <v>56</v>
      </c>
      <c r="L306" s="3"/>
      <c r="M306" s="14" t="str">
        <f t="shared" si="34"/>
        <v>000000000</v>
      </c>
    </row>
    <row r="307" spans="1:13" x14ac:dyDescent="0.3">
      <c r="A307" s="23">
        <f t="shared" si="30"/>
        <v>291</v>
      </c>
      <c r="B307" s="18" t="s">
        <v>358</v>
      </c>
      <c r="C307" s="19" t="s">
        <v>20</v>
      </c>
      <c r="D307" s="23">
        <f t="shared" si="37"/>
        <v>2662</v>
      </c>
      <c r="E307" s="18">
        <v>1</v>
      </c>
      <c r="F307" s="18" t="s">
        <v>25</v>
      </c>
      <c r="G307" s="19" t="s">
        <v>21</v>
      </c>
      <c r="H307" s="19" t="s">
        <v>21</v>
      </c>
      <c r="I307" s="19"/>
      <c r="J307" s="19" t="s">
        <v>21</v>
      </c>
      <c r="K307" s="21" t="s">
        <v>292</v>
      </c>
      <c r="L307" s="3"/>
      <c r="M307" s="14" t="str">
        <f t="shared" si="34"/>
        <v>0</v>
      </c>
    </row>
    <row r="308" spans="1:13" x14ac:dyDescent="0.3">
      <c r="A308" s="23">
        <f t="shared" si="30"/>
        <v>292</v>
      </c>
      <c r="B308" s="18" t="s">
        <v>359</v>
      </c>
      <c r="C308" s="19" t="s">
        <v>24</v>
      </c>
      <c r="D308" s="23">
        <f t="shared" si="37"/>
        <v>2663</v>
      </c>
      <c r="E308" s="18">
        <v>12</v>
      </c>
      <c r="F308" s="18">
        <v>2</v>
      </c>
      <c r="G308" s="19" t="s">
        <v>21</v>
      </c>
      <c r="H308" s="19" t="s">
        <v>21</v>
      </c>
      <c r="I308" s="19" t="s">
        <v>48</v>
      </c>
      <c r="J308" s="19"/>
      <c r="K308" s="21" t="s">
        <v>56</v>
      </c>
      <c r="L308" s="3"/>
      <c r="M308" s="14" t="str">
        <f t="shared" si="34"/>
        <v>00000000000N</v>
      </c>
    </row>
    <row r="309" spans="1:13" x14ac:dyDescent="0.3">
      <c r="A309" s="23">
        <f t="shared" si="30"/>
        <v>293</v>
      </c>
      <c r="B309" s="18" t="s">
        <v>360</v>
      </c>
      <c r="C309" s="19" t="s">
        <v>24</v>
      </c>
      <c r="D309" s="23">
        <f t="shared" si="37"/>
        <v>2675</v>
      </c>
      <c r="E309" s="18">
        <v>12</v>
      </c>
      <c r="F309" s="18">
        <v>2</v>
      </c>
      <c r="G309" s="19" t="s">
        <v>21</v>
      </c>
      <c r="H309" s="19" t="s">
        <v>21</v>
      </c>
      <c r="I309" s="19" t="s">
        <v>48</v>
      </c>
      <c r="J309" s="19"/>
      <c r="K309" s="21" t="s">
        <v>56</v>
      </c>
      <c r="L309" s="3"/>
      <c r="M309" s="14" t="str">
        <f t="shared" si="34"/>
        <v>N00000000000</v>
      </c>
    </row>
    <row r="310" spans="1:13" x14ac:dyDescent="0.3">
      <c r="A310" s="23">
        <f t="shared" si="30"/>
        <v>294</v>
      </c>
      <c r="B310" s="30" t="s">
        <v>361</v>
      </c>
      <c r="C310" s="31" t="s">
        <v>20</v>
      </c>
      <c r="D310" s="23">
        <f t="shared" si="37"/>
        <v>2687</v>
      </c>
      <c r="E310" s="18">
        <v>1</v>
      </c>
      <c r="F310" s="18" t="s">
        <v>25</v>
      </c>
      <c r="G310" s="19" t="s">
        <v>21</v>
      </c>
      <c r="H310" s="19" t="s">
        <v>21</v>
      </c>
      <c r="I310" s="19"/>
      <c r="J310" s="19" t="s">
        <v>21</v>
      </c>
      <c r="K310" s="21" t="s">
        <v>292</v>
      </c>
      <c r="L310" s="3"/>
      <c r="M310" s="14" t="str">
        <f t="shared" si="34"/>
        <v>0</v>
      </c>
    </row>
    <row r="311" spans="1:13" x14ac:dyDescent="0.3">
      <c r="A311" s="23">
        <f t="shared" si="30"/>
        <v>295</v>
      </c>
      <c r="B311" s="30" t="s">
        <v>362</v>
      </c>
      <c r="C311" s="19" t="s">
        <v>20</v>
      </c>
      <c r="D311" s="23">
        <f t="shared" ref="D311:D320" si="38">D310+E310</f>
        <v>2688</v>
      </c>
      <c r="E311" s="18">
        <v>1</v>
      </c>
      <c r="F311" s="18" t="s">
        <v>25</v>
      </c>
      <c r="G311" s="19" t="s">
        <v>21</v>
      </c>
      <c r="H311" s="19" t="s">
        <v>21</v>
      </c>
      <c r="I311" s="19"/>
      <c r="J311" s="19" t="s">
        <v>21</v>
      </c>
      <c r="K311" s="21" t="s">
        <v>292</v>
      </c>
      <c r="L311" s="3"/>
      <c r="M311" s="14" t="str">
        <f t="shared" si="34"/>
        <v>0</v>
      </c>
    </row>
    <row r="312" spans="1:13" x14ac:dyDescent="0.3">
      <c r="A312" s="23">
        <f t="shared" si="30"/>
        <v>296</v>
      </c>
      <c r="B312" s="18" t="s">
        <v>363</v>
      </c>
      <c r="C312" s="19" t="s">
        <v>24</v>
      </c>
      <c r="D312" s="23">
        <f t="shared" si="38"/>
        <v>2689</v>
      </c>
      <c r="E312" s="18">
        <v>9</v>
      </c>
      <c r="F312" s="18"/>
      <c r="G312" s="19" t="s">
        <v>21</v>
      </c>
      <c r="H312" s="19" t="s">
        <v>21</v>
      </c>
      <c r="I312" s="19" t="s">
        <v>48</v>
      </c>
      <c r="J312" s="19"/>
      <c r="K312" s="21" t="s">
        <v>56</v>
      </c>
      <c r="L312" s="3"/>
      <c r="M312" s="14" t="str">
        <f t="shared" si="34"/>
        <v xml:space="preserve">0000     </v>
      </c>
    </row>
    <row r="313" spans="1:13" x14ac:dyDescent="0.3">
      <c r="A313" s="23">
        <f t="shared" si="30"/>
        <v>297</v>
      </c>
      <c r="B313" s="18" t="s">
        <v>364</v>
      </c>
      <c r="C313" s="19" t="s">
        <v>24</v>
      </c>
      <c r="D313" s="23">
        <f t="shared" si="38"/>
        <v>2698</v>
      </c>
      <c r="E313" s="18">
        <v>8</v>
      </c>
      <c r="F313" s="18"/>
      <c r="G313" s="19" t="s">
        <v>21</v>
      </c>
      <c r="H313" s="19" t="s">
        <v>21</v>
      </c>
      <c r="I313" s="19" t="s">
        <v>48</v>
      </c>
      <c r="J313" s="19"/>
      <c r="K313" s="21" t="s">
        <v>76</v>
      </c>
      <c r="L313" s="3"/>
      <c r="M313" s="14" t="str">
        <f t="shared" si="34"/>
        <v xml:space="preserve">    N000</v>
      </c>
    </row>
    <row r="314" spans="1:13" x14ac:dyDescent="0.3">
      <c r="A314" s="23">
        <f t="shared" si="30"/>
        <v>298</v>
      </c>
      <c r="B314" s="18" t="s">
        <v>365</v>
      </c>
      <c r="C314" s="19" t="s">
        <v>20</v>
      </c>
      <c r="D314" s="23">
        <f t="shared" si="38"/>
        <v>2706</v>
      </c>
      <c r="E314" s="18">
        <v>9</v>
      </c>
      <c r="F314" s="18"/>
      <c r="G314" s="19" t="s">
        <v>21</v>
      </c>
      <c r="H314" s="19" t="s">
        <v>21</v>
      </c>
      <c r="I314" s="19" t="s">
        <v>41</v>
      </c>
      <c r="J314" s="19"/>
      <c r="K314" s="21" t="s">
        <v>60</v>
      </c>
      <c r="L314" s="3"/>
      <c r="M314" s="14" t="str">
        <f t="shared" si="34"/>
        <v>000000N00</v>
      </c>
    </row>
    <row r="315" spans="1:13" x14ac:dyDescent="0.3">
      <c r="A315" s="23">
        <f t="shared" si="30"/>
        <v>299</v>
      </c>
      <c r="B315" s="18" t="s">
        <v>366</v>
      </c>
      <c r="C315" s="19" t="s">
        <v>20</v>
      </c>
      <c r="D315" s="23">
        <f t="shared" si="38"/>
        <v>2715</v>
      </c>
      <c r="E315" s="18">
        <v>1</v>
      </c>
      <c r="F315" s="18" t="s">
        <v>25</v>
      </c>
      <c r="G315" s="19" t="s">
        <v>21</v>
      </c>
      <c r="H315" s="19" t="s">
        <v>21</v>
      </c>
      <c r="I315" s="19"/>
      <c r="J315" s="19" t="s">
        <v>21</v>
      </c>
      <c r="K315" s="21" t="s">
        <v>292</v>
      </c>
      <c r="L315" s="3"/>
      <c r="M315" s="14" t="str">
        <f t="shared" si="34"/>
        <v>0</v>
      </c>
    </row>
    <row r="316" spans="1:13" x14ac:dyDescent="0.3">
      <c r="A316" s="23">
        <f t="shared" si="30"/>
        <v>300</v>
      </c>
      <c r="B316" s="18" t="s">
        <v>367</v>
      </c>
      <c r="C316" s="19" t="s">
        <v>24</v>
      </c>
      <c r="D316" s="23">
        <f t="shared" si="38"/>
        <v>2716</v>
      </c>
      <c r="E316" s="18">
        <v>9</v>
      </c>
      <c r="F316" s="18"/>
      <c r="G316" s="19" t="s">
        <v>21</v>
      </c>
      <c r="H316" s="19" t="s">
        <v>21</v>
      </c>
      <c r="I316" s="19" t="s">
        <v>48</v>
      </c>
      <c r="J316" s="19"/>
      <c r="K316" s="21" t="s">
        <v>56</v>
      </c>
      <c r="L316" s="3"/>
      <c r="M316" s="14" t="str">
        <f t="shared" si="34"/>
        <v>000000000</v>
      </c>
    </row>
    <row r="317" spans="1:13" x14ac:dyDescent="0.3">
      <c r="A317" s="23">
        <f t="shared" si="30"/>
        <v>301</v>
      </c>
      <c r="B317" s="18" t="s">
        <v>368</v>
      </c>
      <c r="C317" s="19" t="s">
        <v>20</v>
      </c>
      <c r="D317" s="23">
        <f t="shared" si="38"/>
        <v>2725</v>
      </c>
      <c r="E317" s="18">
        <v>1</v>
      </c>
      <c r="F317" s="18" t="s">
        <v>25</v>
      </c>
      <c r="G317" s="19" t="s">
        <v>21</v>
      </c>
      <c r="H317" s="19" t="s">
        <v>21</v>
      </c>
      <c r="I317" s="19"/>
      <c r="J317" s="19" t="s">
        <v>21</v>
      </c>
      <c r="K317" s="21" t="s">
        <v>292</v>
      </c>
      <c r="L317" s="3"/>
      <c r="M317" s="14" t="str">
        <f t="shared" si="34"/>
        <v>0</v>
      </c>
    </row>
    <row r="318" spans="1:13" x14ac:dyDescent="0.3">
      <c r="A318" s="23">
        <f>A317+1</f>
        <v>302</v>
      </c>
      <c r="B318" s="18" t="s">
        <v>369</v>
      </c>
      <c r="C318" s="19" t="s">
        <v>24</v>
      </c>
      <c r="D318" s="23">
        <f t="shared" si="38"/>
        <v>2726</v>
      </c>
      <c r="E318" s="18">
        <v>12</v>
      </c>
      <c r="F318" s="18">
        <v>2</v>
      </c>
      <c r="G318" s="19" t="s">
        <v>21</v>
      </c>
      <c r="H318" s="19" t="s">
        <v>21</v>
      </c>
      <c r="I318" s="19" t="s">
        <v>48</v>
      </c>
      <c r="J318" s="19"/>
      <c r="K318" s="21" t="s">
        <v>56</v>
      </c>
      <c r="L318" s="3"/>
      <c r="M318" s="14" t="str">
        <f t="shared" si="34"/>
        <v>00000000000N</v>
      </c>
    </row>
    <row r="319" spans="1:13" x14ac:dyDescent="0.3">
      <c r="A319" s="23">
        <f t="shared" ref="A319:A339" si="39">A318+1</f>
        <v>303</v>
      </c>
      <c r="B319" s="18" t="s">
        <v>370</v>
      </c>
      <c r="C319" s="19" t="s">
        <v>24</v>
      </c>
      <c r="D319" s="23">
        <f t="shared" si="38"/>
        <v>2738</v>
      </c>
      <c r="E319" s="18">
        <v>12</v>
      </c>
      <c r="F319" s="18">
        <v>2</v>
      </c>
      <c r="G319" s="19" t="s">
        <v>21</v>
      </c>
      <c r="H319" s="19" t="s">
        <v>21</v>
      </c>
      <c r="I319" s="19" t="s">
        <v>48</v>
      </c>
      <c r="J319" s="19"/>
      <c r="K319" s="21" t="s">
        <v>56</v>
      </c>
      <c r="L319" s="3"/>
      <c r="M319" s="14" t="str">
        <f t="shared" si="34"/>
        <v>N00000000000</v>
      </c>
    </row>
    <row r="320" spans="1:13" x14ac:dyDescent="0.3">
      <c r="A320" s="23">
        <f t="shared" si="39"/>
        <v>304</v>
      </c>
      <c r="B320" s="30" t="s">
        <v>371</v>
      </c>
      <c r="C320" s="31" t="s">
        <v>20</v>
      </c>
      <c r="D320" s="23">
        <f t="shared" si="38"/>
        <v>2750</v>
      </c>
      <c r="E320" s="18">
        <v>1</v>
      </c>
      <c r="F320" s="18" t="s">
        <v>25</v>
      </c>
      <c r="G320" s="19" t="s">
        <v>21</v>
      </c>
      <c r="H320" s="19" t="s">
        <v>21</v>
      </c>
      <c r="I320" s="19"/>
      <c r="J320" s="19" t="s">
        <v>21</v>
      </c>
      <c r="K320" s="21" t="s">
        <v>292</v>
      </c>
      <c r="L320" s="3"/>
      <c r="M320" s="14" t="str">
        <f t="shared" si="34"/>
        <v>0</v>
      </c>
    </row>
    <row r="321" spans="1:13" x14ac:dyDescent="0.3">
      <c r="A321" s="23">
        <f t="shared" si="39"/>
        <v>305</v>
      </c>
      <c r="B321" s="30" t="s">
        <v>372</v>
      </c>
      <c r="C321" s="19" t="s">
        <v>20</v>
      </c>
      <c r="D321" s="23">
        <f t="shared" ref="D321:D330" si="40">D320+E320</f>
        <v>2751</v>
      </c>
      <c r="E321" s="18">
        <v>1</v>
      </c>
      <c r="F321" s="18" t="s">
        <v>25</v>
      </c>
      <c r="G321" s="19" t="s">
        <v>21</v>
      </c>
      <c r="H321" s="19" t="s">
        <v>21</v>
      </c>
      <c r="I321" s="19"/>
      <c r="J321" s="19" t="s">
        <v>21</v>
      </c>
      <c r="K321" s="21" t="s">
        <v>292</v>
      </c>
      <c r="L321" s="3"/>
      <c r="M321" s="14" t="str">
        <f t="shared" si="34"/>
        <v>0</v>
      </c>
    </row>
    <row r="322" spans="1:13" x14ac:dyDescent="0.3">
      <c r="A322" s="23">
        <f t="shared" si="39"/>
        <v>306</v>
      </c>
      <c r="B322" s="18" t="s">
        <v>373</v>
      </c>
      <c r="C322" s="19" t="s">
        <v>24</v>
      </c>
      <c r="D322" s="23">
        <f t="shared" si="40"/>
        <v>2752</v>
      </c>
      <c r="E322" s="18">
        <v>9</v>
      </c>
      <c r="F322" s="18"/>
      <c r="G322" s="19" t="s">
        <v>21</v>
      </c>
      <c r="H322" s="19" t="s">
        <v>21</v>
      </c>
      <c r="I322" s="19" t="s">
        <v>48</v>
      </c>
      <c r="J322" s="19"/>
      <c r="K322" s="21" t="s">
        <v>56</v>
      </c>
      <c r="L322" s="3"/>
      <c r="M322" s="14" t="str">
        <f t="shared" si="34"/>
        <v xml:space="preserve">0000     </v>
      </c>
    </row>
    <row r="323" spans="1:13" x14ac:dyDescent="0.3">
      <c r="A323" s="23">
        <f t="shared" si="39"/>
        <v>307</v>
      </c>
      <c r="B323" s="18" t="s">
        <v>374</v>
      </c>
      <c r="C323" s="19" t="s">
        <v>24</v>
      </c>
      <c r="D323" s="23">
        <f t="shared" si="40"/>
        <v>2761</v>
      </c>
      <c r="E323" s="18">
        <v>8</v>
      </c>
      <c r="F323" s="18"/>
      <c r="G323" s="19" t="s">
        <v>21</v>
      </c>
      <c r="H323" s="19" t="s">
        <v>21</v>
      </c>
      <c r="I323" s="19" t="s">
        <v>48</v>
      </c>
      <c r="J323" s="19"/>
      <c r="K323" s="21" t="s">
        <v>76</v>
      </c>
      <c r="L323" s="3"/>
      <c r="M323" s="14" t="str">
        <f t="shared" si="34"/>
        <v xml:space="preserve">    N000</v>
      </c>
    </row>
    <row r="324" spans="1:13" x14ac:dyDescent="0.3">
      <c r="A324" s="23">
        <f t="shared" si="39"/>
        <v>308</v>
      </c>
      <c r="B324" s="18" t="s">
        <v>375</v>
      </c>
      <c r="C324" s="19" t="s">
        <v>20</v>
      </c>
      <c r="D324" s="23">
        <f t="shared" si="40"/>
        <v>2769</v>
      </c>
      <c r="E324" s="18">
        <v>9</v>
      </c>
      <c r="F324" s="18"/>
      <c r="G324" s="19" t="s">
        <v>21</v>
      </c>
      <c r="H324" s="19" t="s">
        <v>21</v>
      </c>
      <c r="I324" s="19" t="s">
        <v>41</v>
      </c>
      <c r="J324" s="19"/>
      <c r="K324" s="21" t="s">
        <v>60</v>
      </c>
      <c r="L324" s="3"/>
      <c r="M324" s="14" t="str">
        <f t="shared" si="34"/>
        <v>000000N00</v>
      </c>
    </row>
    <row r="325" spans="1:13" x14ac:dyDescent="0.3">
      <c r="A325" s="23">
        <f t="shared" si="39"/>
        <v>309</v>
      </c>
      <c r="B325" s="18" t="s">
        <v>376</v>
      </c>
      <c r="C325" s="19" t="s">
        <v>20</v>
      </c>
      <c r="D325" s="23">
        <f t="shared" si="40"/>
        <v>2778</v>
      </c>
      <c r="E325" s="18">
        <v>1</v>
      </c>
      <c r="F325" s="18" t="s">
        <v>25</v>
      </c>
      <c r="G325" s="19" t="s">
        <v>21</v>
      </c>
      <c r="H325" s="19" t="s">
        <v>21</v>
      </c>
      <c r="I325" s="19"/>
      <c r="J325" s="19" t="s">
        <v>21</v>
      </c>
      <c r="K325" s="21" t="s">
        <v>292</v>
      </c>
      <c r="L325" s="3"/>
      <c r="M325" s="14" t="str">
        <f t="shared" si="34"/>
        <v>0</v>
      </c>
    </row>
    <row r="326" spans="1:13" x14ac:dyDescent="0.3">
      <c r="A326" s="23">
        <f t="shared" si="39"/>
        <v>310</v>
      </c>
      <c r="B326" s="18" t="s">
        <v>377</v>
      </c>
      <c r="C326" s="19" t="s">
        <v>24</v>
      </c>
      <c r="D326" s="23">
        <f t="shared" si="40"/>
        <v>2779</v>
      </c>
      <c r="E326" s="18">
        <v>9</v>
      </c>
      <c r="F326" s="18"/>
      <c r="G326" s="19" t="s">
        <v>21</v>
      </c>
      <c r="H326" s="19" t="s">
        <v>21</v>
      </c>
      <c r="I326" s="19" t="s">
        <v>48</v>
      </c>
      <c r="J326" s="19"/>
      <c r="K326" s="21" t="s">
        <v>56</v>
      </c>
      <c r="L326" s="3"/>
      <c r="M326" s="14" t="str">
        <f t="shared" si="34"/>
        <v>000000000</v>
      </c>
    </row>
    <row r="327" spans="1:13" x14ac:dyDescent="0.3">
      <c r="A327" s="23">
        <f t="shared" si="39"/>
        <v>311</v>
      </c>
      <c r="B327" s="18" t="s">
        <v>378</v>
      </c>
      <c r="C327" s="19" t="s">
        <v>20</v>
      </c>
      <c r="D327" s="23">
        <f t="shared" si="40"/>
        <v>2788</v>
      </c>
      <c r="E327" s="18">
        <v>1</v>
      </c>
      <c r="F327" s="18" t="s">
        <v>25</v>
      </c>
      <c r="G327" s="19" t="s">
        <v>21</v>
      </c>
      <c r="H327" s="19" t="s">
        <v>21</v>
      </c>
      <c r="I327" s="19"/>
      <c r="J327" s="19" t="s">
        <v>21</v>
      </c>
      <c r="K327" s="21" t="s">
        <v>292</v>
      </c>
      <c r="L327" s="3"/>
      <c r="M327" s="14" t="str">
        <f t="shared" si="34"/>
        <v>0</v>
      </c>
    </row>
    <row r="328" spans="1:13" x14ac:dyDescent="0.3">
      <c r="A328" s="23">
        <f t="shared" si="39"/>
        <v>312</v>
      </c>
      <c r="B328" s="18" t="s">
        <v>379</v>
      </c>
      <c r="C328" s="19" t="s">
        <v>24</v>
      </c>
      <c r="D328" s="23">
        <f t="shared" si="40"/>
        <v>2789</v>
      </c>
      <c r="E328" s="18">
        <v>12</v>
      </c>
      <c r="F328" s="18">
        <v>2</v>
      </c>
      <c r="G328" s="19" t="s">
        <v>21</v>
      </c>
      <c r="H328" s="19" t="s">
        <v>21</v>
      </c>
      <c r="I328" s="19" t="s">
        <v>48</v>
      </c>
      <c r="J328" s="19"/>
      <c r="K328" s="21" t="s">
        <v>56</v>
      </c>
      <c r="L328" s="3"/>
      <c r="M328" s="14" t="str">
        <f t="shared" si="34"/>
        <v>00000000000N</v>
      </c>
    </row>
    <row r="329" spans="1:13" x14ac:dyDescent="0.3">
      <c r="A329" s="23">
        <f t="shared" si="39"/>
        <v>313</v>
      </c>
      <c r="B329" s="18" t="s">
        <v>380</v>
      </c>
      <c r="C329" s="19" t="s">
        <v>24</v>
      </c>
      <c r="D329" s="23">
        <f t="shared" si="40"/>
        <v>2801</v>
      </c>
      <c r="E329" s="18">
        <v>12</v>
      </c>
      <c r="F329" s="18">
        <v>2</v>
      </c>
      <c r="G329" s="19" t="s">
        <v>21</v>
      </c>
      <c r="H329" s="19" t="s">
        <v>21</v>
      </c>
      <c r="I329" s="19" t="s">
        <v>48</v>
      </c>
      <c r="J329" s="19"/>
      <c r="K329" s="21" t="s">
        <v>56</v>
      </c>
      <c r="L329" s="3"/>
      <c r="M329" s="14" t="str">
        <f t="shared" si="34"/>
        <v>N00000000000</v>
      </c>
    </row>
    <row r="330" spans="1:13" x14ac:dyDescent="0.3">
      <c r="A330" s="23">
        <f t="shared" si="39"/>
        <v>314</v>
      </c>
      <c r="B330" s="30" t="s">
        <v>381</v>
      </c>
      <c r="C330" s="31" t="s">
        <v>20</v>
      </c>
      <c r="D330" s="23">
        <f t="shared" si="40"/>
        <v>2813</v>
      </c>
      <c r="E330" s="18">
        <v>1</v>
      </c>
      <c r="F330" s="18" t="s">
        <v>25</v>
      </c>
      <c r="G330" s="19" t="s">
        <v>21</v>
      </c>
      <c r="H330" s="19" t="s">
        <v>21</v>
      </c>
      <c r="I330" s="19"/>
      <c r="J330" s="19" t="s">
        <v>21</v>
      </c>
      <c r="K330" s="21" t="s">
        <v>292</v>
      </c>
      <c r="L330" s="3"/>
      <c r="M330" s="14" t="str">
        <f t="shared" si="34"/>
        <v>0</v>
      </c>
    </row>
    <row r="331" spans="1:13" x14ac:dyDescent="0.3">
      <c r="A331" s="23">
        <f t="shared" si="39"/>
        <v>315</v>
      </c>
      <c r="B331" s="30" t="s">
        <v>382</v>
      </c>
      <c r="C331" s="19" t="s">
        <v>20</v>
      </c>
      <c r="D331" s="23">
        <f t="shared" ref="D331:D339" si="41">D330+E330</f>
        <v>2814</v>
      </c>
      <c r="E331" s="18">
        <v>1</v>
      </c>
      <c r="F331" s="18" t="s">
        <v>25</v>
      </c>
      <c r="G331" s="19" t="s">
        <v>21</v>
      </c>
      <c r="H331" s="19" t="s">
        <v>21</v>
      </c>
      <c r="I331" s="19"/>
      <c r="J331" s="19" t="s">
        <v>21</v>
      </c>
      <c r="K331" s="21" t="s">
        <v>292</v>
      </c>
      <c r="L331" s="3"/>
      <c r="M331" s="14" t="str">
        <f t="shared" si="34"/>
        <v>0</v>
      </c>
    </row>
    <row r="332" spans="1:13" x14ac:dyDescent="0.3">
      <c r="A332" s="23">
        <f t="shared" si="39"/>
        <v>316</v>
      </c>
      <c r="B332" s="18" t="s">
        <v>383</v>
      </c>
      <c r="C332" s="19" t="s">
        <v>24</v>
      </c>
      <c r="D332" s="23">
        <f t="shared" si="41"/>
        <v>2815</v>
      </c>
      <c r="E332" s="18">
        <v>9</v>
      </c>
      <c r="F332" s="18"/>
      <c r="G332" s="19" t="s">
        <v>21</v>
      </c>
      <c r="H332" s="19" t="s">
        <v>21</v>
      </c>
      <c r="I332" s="19" t="s">
        <v>48</v>
      </c>
      <c r="J332" s="19"/>
      <c r="K332" s="21" t="s">
        <v>56</v>
      </c>
      <c r="L332" s="3"/>
      <c r="M332" s="14" t="str">
        <f t="shared" si="34"/>
        <v xml:space="preserve">0000     </v>
      </c>
    </row>
    <row r="333" spans="1:13" x14ac:dyDescent="0.3">
      <c r="A333" s="23">
        <f t="shared" si="39"/>
        <v>317</v>
      </c>
      <c r="B333" s="18" t="s">
        <v>384</v>
      </c>
      <c r="C333" s="19" t="s">
        <v>24</v>
      </c>
      <c r="D333" s="23">
        <f t="shared" si="41"/>
        <v>2824</v>
      </c>
      <c r="E333" s="18">
        <v>8</v>
      </c>
      <c r="F333" s="18"/>
      <c r="G333" s="19" t="s">
        <v>21</v>
      </c>
      <c r="H333" s="19" t="s">
        <v>21</v>
      </c>
      <c r="I333" s="19" t="s">
        <v>48</v>
      </c>
      <c r="J333" s="19"/>
      <c r="K333" s="21" t="s">
        <v>76</v>
      </c>
      <c r="L333" s="3"/>
      <c r="M333" s="14" t="str">
        <f t="shared" si="34"/>
        <v xml:space="preserve">    N000</v>
      </c>
    </row>
    <row r="334" spans="1:13" x14ac:dyDescent="0.3">
      <c r="A334" s="23">
        <f t="shared" si="39"/>
        <v>318</v>
      </c>
      <c r="B334" s="18" t="s">
        <v>385</v>
      </c>
      <c r="C334" s="19" t="s">
        <v>20</v>
      </c>
      <c r="D334" s="23">
        <f t="shared" si="41"/>
        <v>2832</v>
      </c>
      <c r="E334" s="18">
        <v>9</v>
      </c>
      <c r="F334" s="18"/>
      <c r="G334" s="19" t="s">
        <v>21</v>
      </c>
      <c r="H334" s="19" t="s">
        <v>21</v>
      </c>
      <c r="I334" s="19" t="s">
        <v>41</v>
      </c>
      <c r="J334" s="19"/>
      <c r="K334" s="21" t="s">
        <v>60</v>
      </c>
      <c r="L334" s="3"/>
      <c r="M334" s="14" t="str">
        <f t="shared" si="34"/>
        <v>000000N00</v>
      </c>
    </row>
    <row r="335" spans="1:13" x14ac:dyDescent="0.3">
      <c r="A335" s="23">
        <f t="shared" si="39"/>
        <v>319</v>
      </c>
      <c r="B335" s="18" t="s">
        <v>386</v>
      </c>
      <c r="C335" s="19" t="s">
        <v>20</v>
      </c>
      <c r="D335" s="23">
        <f t="shared" si="41"/>
        <v>2841</v>
      </c>
      <c r="E335" s="18">
        <v>1</v>
      </c>
      <c r="F335" s="18" t="s">
        <v>25</v>
      </c>
      <c r="G335" s="19" t="s">
        <v>21</v>
      </c>
      <c r="H335" s="19" t="s">
        <v>21</v>
      </c>
      <c r="I335" s="19"/>
      <c r="J335" s="19" t="s">
        <v>21</v>
      </c>
      <c r="K335" s="21" t="s">
        <v>292</v>
      </c>
      <c r="L335" s="3"/>
      <c r="M335" s="14" t="str">
        <f t="shared" si="34"/>
        <v>0</v>
      </c>
    </row>
    <row r="336" spans="1:13" x14ac:dyDescent="0.3">
      <c r="A336" s="23">
        <f t="shared" si="39"/>
        <v>320</v>
      </c>
      <c r="B336" s="18" t="s">
        <v>387</v>
      </c>
      <c r="C336" s="19" t="s">
        <v>24</v>
      </c>
      <c r="D336" s="23">
        <f t="shared" si="41"/>
        <v>2842</v>
      </c>
      <c r="E336" s="18">
        <v>9</v>
      </c>
      <c r="F336" s="18"/>
      <c r="G336" s="19" t="s">
        <v>21</v>
      </c>
      <c r="H336" s="19" t="s">
        <v>21</v>
      </c>
      <c r="I336" s="19" t="s">
        <v>48</v>
      </c>
      <c r="J336" s="19"/>
      <c r="K336" s="21" t="s">
        <v>56</v>
      </c>
      <c r="L336" s="3"/>
      <c r="M336" s="14" t="str">
        <f t="shared" si="34"/>
        <v>000000000</v>
      </c>
    </row>
    <row r="337" spans="1:13" x14ac:dyDescent="0.3">
      <c r="A337" s="23">
        <f t="shared" si="39"/>
        <v>321</v>
      </c>
      <c r="B337" s="18" t="s">
        <v>388</v>
      </c>
      <c r="C337" s="19" t="s">
        <v>20</v>
      </c>
      <c r="D337" s="23">
        <f t="shared" si="41"/>
        <v>2851</v>
      </c>
      <c r="E337" s="18">
        <v>1</v>
      </c>
      <c r="F337" s="18" t="s">
        <v>25</v>
      </c>
      <c r="G337" s="19" t="s">
        <v>21</v>
      </c>
      <c r="H337" s="19" t="s">
        <v>21</v>
      </c>
      <c r="I337" s="19"/>
      <c r="J337" s="19" t="s">
        <v>21</v>
      </c>
      <c r="K337" s="21" t="s">
        <v>292</v>
      </c>
      <c r="L337" s="3"/>
      <c r="M337" s="14" t="str">
        <f t="shared" si="34"/>
        <v>0</v>
      </c>
    </row>
    <row r="338" spans="1:13" x14ac:dyDescent="0.3">
      <c r="A338" s="23">
        <f t="shared" si="39"/>
        <v>322</v>
      </c>
      <c r="B338" s="18" t="s">
        <v>389</v>
      </c>
      <c r="C338" s="19" t="s">
        <v>24</v>
      </c>
      <c r="D338" s="23">
        <f t="shared" si="41"/>
        <v>2852</v>
      </c>
      <c r="E338" s="18">
        <v>12</v>
      </c>
      <c r="F338" s="18">
        <v>2</v>
      </c>
      <c r="G338" s="19" t="s">
        <v>21</v>
      </c>
      <c r="H338" s="19" t="s">
        <v>21</v>
      </c>
      <c r="I338" s="19" t="s">
        <v>48</v>
      </c>
      <c r="J338" s="19"/>
      <c r="K338" s="21" t="s">
        <v>56</v>
      </c>
      <c r="L338" s="3"/>
      <c r="M338" s="14" t="str">
        <f t="shared" ref="M338:M393" si="42">MID($M$4,D338,E338)</f>
        <v>000000000000</v>
      </c>
    </row>
    <row r="339" spans="1:13" x14ac:dyDescent="0.3">
      <c r="A339" s="23">
        <f t="shared" si="39"/>
        <v>323</v>
      </c>
      <c r="B339" s="18" t="s">
        <v>390</v>
      </c>
      <c r="C339" s="19" t="s">
        <v>24</v>
      </c>
      <c r="D339" s="23">
        <f t="shared" si="41"/>
        <v>2864</v>
      </c>
      <c r="E339" s="18">
        <v>12</v>
      </c>
      <c r="F339" s="18">
        <v>2</v>
      </c>
      <c r="G339" s="19" t="s">
        <v>21</v>
      </c>
      <c r="H339" s="19" t="s">
        <v>21</v>
      </c>
      <c r="I339" s="19" t="s">
        <v>48</v>
      </c>
      <c r="J339" s="19"/>
      <c r="K339" s="21" t="s">
        <v>56</v>
      </c>
      <c r="L339" s="3"/>
      <c r="M339" s="14" t="str">
        <f t="shared" si="42"/>
        <v>000000000000</v>
      </c>
    </row>
    <row r="340" spans="1:13" x14ac:dyDescent="0.3">
      <c r="A340" s="40" t="s">
        <v>391</v>
      </c>
      <c r="B340" s="41"/>
      <c r="C340" s="41"/>
      <c r="D340" s="41"/>
      <c r="E340" s="41"/>
      <c r="F340" s="41"/>
      <c r="G340" s="41"/>
      <c r="H340" s="41"/>
      <c r="I340" s="41"/>
      <c r="J340" s="41"/>
      <c r="K340" s="42"/>
      <c r="L340" s="3"/>
    </row>
    <row r="341" spans="1:13" x14ac:dyDescent="0.3">
      <c r="A341" s="27">
        <f>A339+1</f>
        <v>324</v>
      </c>
      <c r="B341" s="18" t="s">
        <v>392</v>
      </c>
      <c r="C341" s="19" t="s">
        <v>24</v>
      </c>
      <c r="D341" s="18">
        <f>D339+E339</f>
        <v>2876</v>
      </c>
      <c r="E341" s="18">
        <v>8</v>
      </c>
      <c r="F341" s="18"/>
      <c r="G341" s="19" t="s">
        <v>21</v>
      </c>
      <c r="H341" s="19" t="s">
        <v>21</v>
      </c>
      <c r="I341" s="19" t="s">
        <v>48</v>
      </c>
      <c r="J341" s="19"/>
      <c r="K341" s="21" t="s">
        <v>76</v>
      </c>
      <c r="L341" s="3"/>
      <c r="M341" s="14" t="str">
        <f t="shared" si="42"/>
        <v xml:space="preserve">000     </v>
      </c>
    </row>
    <row r="342" spans="1:13" x14ac:dyDescent="0.3">
      <c r="A342" s="27">
        <f>A341+1</f>
        <v>325</v>
      </c>
      <c r="B342" s="18" t="s">
        <v>393</v>
      </c>
      <c r="C342" s="19" t="s">
        <v>24</v>
      </c>
      <c r="D342" s="18">
        <f t="shared" ref="D342:D350" si="43">D341+E341</f>
        <v>2884</v>
      </c>
      <c r="E342" s="18">
        <v>8</v>
      </c>
      <c r="F342" s="18"/>
      <c r="G342" s="19" t="s">
        <v>21</v>
      </c>
      <c r="H342" s="19" t="s">
        <v>21</v>
      </c>
      <c r="I342" s="19" t="s">
        <v>48</v>
      </c>
      <c r="J342" s="19"/>
      <c r="K342" s="21" t="s">
        <v>76</v>
      </c>
      <c r="L342" s="3"/>
      <c r="M342" s="14" t="str">
        <f t="shared" si="42"/>
        <v xml:space="preserve">        </v>
      </c>
    </row>
    <row r="343" spans="1:13" x14ac:dyDescent="0.3">
      <c r="A343" s="27">
        <f t="shared" ref="A343:A357" si="44">A342+1</f>
        <v>326</v>
      </c>
      <c r="B343" s="18" t="s">
        <v>394</v>
      </c>
      <c r="C343" s="19" t="s">
        <v>20</v>
      </c>
      <c r="D343" s="18">
        <f t="shared" si="43"/>
        <v>2892</v>
      </c>
      <c r="E343" s="18">
        <v>25</v>
      </c>
      <c r="F343" s="18"/>
      <c r="G343" s="19"/>
      <c r="H343" s="19"/>
      <c r="I343" s="19" t="s">
        <v>41</v>
      </c>
      <c r="J343" s="19"/>
      <c r="K343" s="21" t="s">
        <v>60</v>
      </c>
      <c r="L343" s="3"/>
      <c r="M343" s="14" t="str">
        <f t="shared" si="42"/>
        <v xml:space="preserve">                         </v>
      </c>
    </row>
    <row r="344" spans="1:13" x14ac:dyDescent="0.3">
      <c r="A344" s="27">
        <f t="shared" si="44"/>
        <v>327</v>
      </c>
      <c r="B344" s="18" t="s">
        <v>395</v>
      </c>
      <c r="C344" s="19" t="s">
        <v>20</v>
      </c>
      <c r="D344" s="18">
        <f t="shared" si="43"/>
        <v>2917</v>
      </c>
      <c r="E344" s="18">
        <v>25</v>
      </c>
      <c r="F344" s="18"/>
      <c r="G344" s="19"/>
      <c r="H344" s="19"/>
      <c r="I344" s="19" t="s">
        <v>41</v>
      </c>
      <c r="J344" s="19"/>
      <c r="K344" s="21" t="s">
        <v>60</v>
      </c>
      <c r="L344" s="3"/>
      <c r="M344" s="14" t="str">
        <f t="shared" si="42"/>
        <v xml:space="preserve">            0000000000000</v>
      </c>
    </row>
    <row r="345" spans="1:13" x14ac:dyDescent="0.3">
      <c r="A345" s="27">
        <f t="shared" si="44"/>
        <v>328</v>
      </c>
      <c r="B345" s="18" t="s">
        <v>396</v>
      </c>
      <c r="C345" s="19" t="s">
        <v>20</v>
      </c>
      <c r="D345" s="18">
        <f t="shared" si="43"/>
        <v>2942</v>
      </c>
      <c r="E345" s="18">
        <v>8</v>
      </c>
      <c r="F345" s="18"/>
      <c r="G345" s="19" t="s">
        <v>21</v>
      </c>
      <c r="H345" s="19" t="s">
        <v>21</v>
      </c>
      <c r="I345" s="19" t="s">
        <v>48</v>
      </c>
      <c r="J345" s="19"/>
      <c r="K345" s="21" t="s">
        <v>76</v>
      </c>
      <c r="L345" s="3"/>
      <c r="M345" s="14" t="str">
        <f t="shared" si="42"/>
        <v xml:space="preserve">000     </v>
      </c>
    </row>
    <row r="346" spans="1:13" x14ac:dyDescent="0.3">
      <c r="A346" s="27">
        <f t="shared" si="44"/>
        <v>329</v>
      </c>
      <c r="B346" s="18" t="s">
        <v>397</v>
      </c>
      <c r="C346" s="19" t="s">
        <v>20</v>
      </c>
      <c r="D346" s="18">
        <f t="shared" si="43"/>
        <v>2950</v>
      </c>
      <c r="E346" s="18">
        <v>8</v>
      </c>
      <c r="F346" s="18"/>
      <c r="G346" s="19" t="s">
        <v>21</v>
      </c>
      <c r="H346" s="19" t="s">
        <v>21</v>
      </c>
      <c r="I346" s="19" t="s">
        <v>48</v>
      </c>
      <c r="J346" s="19"/>
      <c r="K346" s="21" t="s">
        <v>76</v>
      </c>
      <c r="L346" s="3"/>
      <c r="M346" s="14" t="str">
        <f t="shared" si="42"/>
        <v xml:space="preserve">        </v>
      </c>
    </row>
    <row r="347" spans="1:13" x14ac:dyDescent="0.3">
      <c r="A347" s="27">
        <f t="shared" si="44"/>
        <v>330</v>
      </c>
      <c r="B347" s="18" t="s">
        <v>398</v>
      </c>
      <c r="C347" s="19" t="s">
        <v>20</v>
      </c>
      <c r="D347" s="18">
        <f t="shared" si="43"/>
        <v>2958</v>
      </c>
      <c r="E347" s="18">
        <v>25</v>
      </c>
      <c r="F347" s="18"/>
      <c r="G347" s="19"/>
      <c r="H347" s="19"/>
      <c r="I347" s="19" t="s">
        <v>41</v>
      </c>
      <c r="J347" s="19"/>
      <c r="K347" s="21" t="s">
        <v>60</v>
      </c>
      <c r="L347" s="3"/>
      <c r="M347" s="14" t="str">
        <f t="shared" si="42"/>
        <v xml:space="preserve">                         </v>
      </c>
    </row>
    <row r="348" spans="1:13" x14ac:dyDescent="0.3">
      <c r="A348" s="27">
        <f t="shared" si="44"/>
        <v>331</v>
      </c>
      <c r="B348" s="18" t="s">
        <v>399</v>
      </c>
      <c r="C348" s="19" t="s">
        <v>20</v>
      </c>
      <c r="D348" s="18">
        <f t="shared" si="43"/>
        <v>2983</v>
      </c>
      <c r="E348" s="18">
        <v>25</v>
      </c>
      <c r="F348" s="18"/>
      <c r="G348" s="19"/>
      <c r="H348" s="19"/>
      <c r="I348" s="19" t="s">
        <v>41</v>
      </c>
      <c r="J348" s="19"/>
      <c r="K348" s="21" t="s">
        <v>60</v>
      </c>
      <c r="L348" s="3"/>
      <c r="M348" s="14" t="str">
        <f t="shared" si="42"/>
        <v xml:space="preserve">            N000000000000</v>
      </c>
    </row>
    <row r="349" spans="1:13" x14ac:dyDescent="0.3">
      <c r="A349" s="27">
        <f t="shared" si="44"/>
        <v>332</v>
      </c>
      <c r="B349" s="18" t="s">
        <v>400</v>
      </c>
      <c r="C349" s="19" t="s">
        <v>20</v>
      </c>
      <c r="D349" s="18">
        <f t="shared" si="43"/>
        <v>3008</v>
      </c>
      <c r="E349" s="18">
        <v>1</v>
      </c>
      <c r="F349" s="18" t="s">
        <v>25</v>
      </c>
      <c r="G349" s="19" t="s">
        <v>21</v>
      </c>
      <c r="H349" s="19" t="s">
        <v>21</v>
      </c>
      <c r="I349" s="19"/>
      <c r="J349" s="19" t="s">
        <v>21</v>
      </c>
      <c r="K349" s="21" t="s">
        <v>292</v>
      </c>
      <c r="L349" s="3"/>
      <c r="M349" s="14" t="str">
        <f t="shared" si="42"/>
        <v>0</v>
      </c>
    </row>
    <row r="350" spans="1:13" x14ac:dyDescent="0.3">
      <c r="A350" s="27">
        <f t="shared" si="44"/>
        <v>333</v>
      </c>
      <c r="B350" s="18" t="s">
        <v>401</v>
      </c>
      <c r="C350" s="19" t="s">
        <v>24</v>
      </c>
      <c r="D350" s="18">
        <f t="shared" si="43"/>
        <v>3009</v>
      </c>
      <c r="E350" s="18">
        <v>12</v>
      </c>
      <c r="F350" s="18">
        <v>2</v>
      </c>
      <c r="G350" s="19" t="s">
        <v>21</v>
      </c>
      <c r="H350" s="19" t="s">
        <v>21</v>
      </c>
      <c r="I350" s="19" t="s">
        <v>48</v>
      </c>
      <c r="J350" s="19"/>
      <c r="K350" s="21" t="s">
        <v>56</v>
      </c>
      <c r="L350" s="3"/>
      <c r="M350" s="14" t="str">
        <f t="shared" si="42"/>
        <v>000000000000</v>
      </c>
    </row>
    <row r="351" spans="1:13" x14ac:dyDescent="0.3">
      <c r="A351" s="27">
        <f t="shared" si="44"/>
        <v>334</v>
      </c>
      <c r="B351" s="18" t="s">
        <v>402</v>
      </c>
      <c r="C351" s="19" t="s">
        <v>24</v>
      </c>
      <c r="D351" s="18">
        <f t="shared" ref="D351:D356" si="45">D350+E350</f>
        <v>3021</v>
      </c>
      <c r="E351" s="18">
        <v>12</v>
      </c>
      <c r="F351" s="18">
        <v>2</v>
      </c>
      <c r="G351" s="19" t="s">
        <v>21</v>
      </c>
      <c r="H351" s="19" t="s">
        <v>21</v>
      </c>
      <c r="I351" s="19" t="s">
        <v>48</v>
      </c>
      <c r="J351" s="19"/>
      <c r="K351" s="21" t="s">
        <v>56</v>
      </c>
      <c r="L351" s="3"/>
      <c r="M351" s="14" t="str">
        <f t="shared" si="42"/>
        <v>000000000000</v>
      </c>
    </row>
    <row r="352" spans="1:13" x14ac:dyDescent="0.3">
      <c r="A352" s="27">
        <f t="shared" si="44"/>
        <v>335</v>
      </c>
      <c r="B352" s="18" t="s">
        <v>403</v>
      </c>
      <c r="C352" s="19" t="s">
        <v>24</v>
      </c>
      <c r="D352" s="18">
        <f t="shared" si="45"/>
        <v>3033</v>
      </c>
      <c r="E352" s="18">
        <v>12</v>
      </c>
      <c r="F352" s="18">
        <v>2</v>
      </c>
      <c r="G352" s="19" t="s">
        <v>21</v>
      </c>
      <c r="H352" s="19" t="s">
        <v>21</v>
      </c>
      <c r="I352" s="19" t="s">
        <v>48</v>
      </c>
      <c r="J352" s="19"/>
      <c r="K352" s="21" t="s">
        <v>56</v>
      </c>
      <c r="L352" s="3"/>
      <c r="M352" s="14" t="str">
        <f t="shared" si="42"/>
        <v>000000000000</v>
      </c>
    </row>
    <row r="353" spans="1:13" x14ac:dyDescent="0.3">
      <c r="A353" s="27">
        <f t="shared" si="44"/>
        <v>336</v>
      </c>
      <c r="B353" s="18" t="s">
        <v>404</v>
      </c>
      <c r="C353" s="19" t="s">
        <v>24</v>
      </c>
      <c r="D353" s="18">
        <f t="shared" si="45"/>
        <v>3045</v>
      </c>
      <c r="E353" s="18">
        <v>12</v>
      </c>
      <c r="F353" s="18">
        <v>2</v>
      </c>
      <c r="G353" s="19" t="s">
        <v>21</v>
      </c>
      <c r="H353" s="19" t="s">
        <v>21</v>
      </c>
      <c r="I353" s="19" t="s">
        <v>48</v>
      </c>
      <c r="J353" s="19"/>
      <c r="K353" s="21" t="s">
        <v>56</v>
      </c>
      <c r="L353" s="3"/>
      <c r="M353" s="14" t="str">
        <f t="shared" si="42"/>
        <v>000000000000</v>
      </c>
    </row>
    <row r="354" spans="1:13" x14ac:dyDescent="0.3">
      <c r="A354" s="27">
        <f t="shared" si="44"/>
        <v>337</v>
      </c>
      <c r="B354" s="18" t="s">
        <v>405</v>
      </c>
      <c r="C354" s="19" t="s">
        <v>24</v>
      </c>
      <c r="D354" s="18">
        <f t="shared" si="45"/>
        <v>3057</v>
      </c>
      <c r="E354" s="18">
        <v>12</v>
      </c>
      <c r="F354" s="18">
        <v>2</v>
      </c>
      <c r="G354" s="19" t="s">
        <v>21</v>
      </c>
      <c r="H354" s="19" t="s">
        <v>21</v>
      </c>
      <c r="I354" s="19" t="s">
        <v>48</v>
      </c>
      <c r="J354" s="19"/>
      <c r="K354" s="21" t="s">
        <v>56</v>
      </c>
      <c r="L354" s="3"/>
      <c r="M354" s="14" t="str">
        <f t="shared" si="42"/>
        <v>000000000000</v>
      </c>
    </row>
    <row r="355" spans="1:13" x14ac:dyDescent="0.3">
      <c r="A355" s="27">
        <f t="shared" si="44"/>
        <v>338</v>
      </c>
      <c r="B355" s="18" t="s">
        <v>406</v>
      </c>
      <c r="C355" s="19" t="s">
        <v>24</v>
      </c>
      <c r="D355" s="18">
        <f t="shared" si="45"/>
        <v>3069</v>
      </c>
      <c r="E355" s="18">
        <v>12</v>
      </c>
      <c r="F355" s="18">
        <v>2</v>
      </c>
      <c r="G355" s="19" t="s">
        <v>21</v>
      </c>
      <c r="H355" s="19" t="s">
        <v>21</v>
      </c>
      <c r="I355" s="19" t="s">
        <v>48</v>
      </c>
      <c r="J355" s="19"/>
      <c r="K355" s="21" t="s">
        <v>56</v>
      </c>
      <c r="L355" s="3"/>
      <c r="M355" s="14" t="str">
        <f t="shared" si="42"/>
        <v>000000000000</v>
      </c>
    </row>
    <row r="356" spans="1:13" x14ac:dyDescent="0.3">
      <c r="A356" s="27">
        <f t="shared" si="44"/>
        <v>339</v>
      </c>
      <c r="B356" s="18" t="s">
        <v>407</v>
      </c>
      <c r="C356" s="19" t="s">
        <v>24</v>
      </c>
      <c r="D356" s="18">
        <f t="shared" si="45"/>
        <v>3081</v>
      </c>
      <c r="E356" s="18">
        <v>12</v>
      </c>
      <c r="F356" s="18">
        <v>2</v>
      </c>
      <c r="G356" s="19" t="s">
        <v>21</v>
      </c>
      <c r="H356" s="19" t="s">
        <v>21</v>
      </c>
      <c r="I356" s="19" t="s">
        <v>48</v>
      </c>
      <c r="J356" s="19"/>
      <c r="K356" s="21" t="s">
        <v>56</v>
      </c>
      <c r="L356" s="3"/>
      <c r="M356" s="14" t="str">
        <f t="shared" si="42"/>
        <v>000000000000</v>
      </c>
    </row>
    <row r="357" spans="1:13" x14ac:dyDescent="0.3">
      <c r="A357" s="27">
        <f t="shared" si="44"/>
        <v>340</v>
      </c>
      <c r="B357" s="18" t="s">
        <v>408</v>
      </c>
      <c r="C357" s="19" t="s">
        <v>24</v>
      </c>
      <c r="D357" s="18">
        <f t="shared" ref="D357" si="46">D356+E356</f>
        <v>3093</v>
      </c>
      <c r="E357" s="18">
        <v>12</v>
      </c>
      <c r="F357" s="18">
        <v>2</v>
      </c>
      <c r="G357" s="19" t="s">
        <v>21</v>
      </c>
      <c r="H357" s="19" t="s">
        <v>21</v>
      </c>
      <c r="I357" s="19" t="s">
        <v>48</v>
      </c>
      <c r="J357" s="19"/>
      <c r="K357" s="21" t="s">
        <v>56</v>
      </c>
      <c r="L357" s="3"/>
      <c r="M357" s="14" t="str">
        <f t="shared" si="42"/>
        <v>000000000000</v>
      </c>
    </row>
    <row r="358" spans="1:13" x14ac:dyDescent="0.3">
      <c r="A358" s="40" t="s">
        <v>409</v>
      </c>
      <c r="B358" s="41"/>
      <c r="C358" s="41"/>
      <c r="D358" s="41"/>
      <c r="E358" s="41"/>
      <c r="F358" s="41"/>
      <c r="G358" s="41"/>
      <c r="H358" s="41"/>
      <c r="I358" s="41"/>
      <c r="J358" s="41"/>
      <c r="K358" s="42"/>
      <c r="L358" s="3"/>
    </row>
    <row r="359" spans="1:13" x14ac:dyDescent="0.3">
      <c r="A359" s="27">
        <f>A357+1</f>
        <v>341</v>
      </c>
      <c r="B359" s="18" t="s">
        <v>410</v>
      </c>
      <c r="C359" s="19" t="s">
        <v>20</v>
      </c>
      <c r="D359" s="18">
        <f>D357+E357</f>
        <v>3105</v>
      </c>
      <c r="E359" s="18">
        <v>8</v>
      </c>
      <c r="F359" s="18"/>
      <c r="G359" s="19" t="s">
        <v>21</v>
      </c>
      <c r="H359" s="19" t="s">
        <v>21</v>
      </c>
      <c r="I359" s="19" t="s">
        <v>48</v>
      </c>
      <c r="J359" s="19"/>
      <c r="K359" s="21" t="s">
        <v>76</v>
      </c>
      <c r="L359" s="3"/>
      <c r="M359" s="14" t="str">
        <f t="shared" si="42"/>
        <v>00000000</v>
      </c>
    </row>
    <row r="360" spans="1:13" x14ac:dyDescent="0.3">
      <c r="A360" s="27">
        <f>A359+1</f>
        <v>342</v>
      </c>
      <c r="B360" s="18" t="s">
        <v>411</v>
      </c>
      <c r="C360" s="19" t="s">
        <v>20</v>
      </c>
      <c r="D360" s="18">
        <f>D359+E359</f>
        <v>3113</v>
      </c>
      <c r="E360" s="18">
        <v>8</v>
      </c>
      <c r="F360" s="18"/>
      <c r="G360" s="19" t="s">
        <v>21</v>
      </c>
      <c r="H360" s="19" t="s">
        <v>21</v>
      </c>
      <c r="I360" s="19" t="s">
        <v>48</v>
      </c>
      <c r="J360" s="19"/>
      <c r="K360" s="21" t="s">
        <v>76</v>
      </c>
      <c r="L360" s="3"/>
      <c r="M360" s="14" t="str">
        <f t="shared" si="42"/>
        <v>00000000</v>
      </c>
    </row>
    <row r="361" spans="1:13" x14ac:dyDescent="0.3">
      <c r="A361" s="27">
        <f>A360+1</f>
        <v>343</v>
      </c>
      <c r="B361" s="18" t="s">
        <v>412</v>
      </c>
      <c r="C361" s="19" t="s">
        <v>24</v>
      </c>
      <c r="D361" s="18">
        <f>D360+E360</f>
        <v>3121</v>
      </c>
      <c r="E361" s="18">
        <v>12</v>
      </c>
      <c r="F361" s="18">
        <v>2</v>
      </c>
      <c r="G361" s="19" t="s">
        <v>21</v>
      </c>
      <c r="H361" s="19" t="s">
        <v>21</v>
      </c>
      <c r="I361" s="19" t="s">
        <v>48</v>
      </c>
      <c r="J361" s="19"/>
      <c r="K361" s="21" t="s">
        <v>56</v>
      </c>
      <c r="L361" s="3"/>
      <c r="M361" s="14" t="str">
        <f t="shared" si="42"/>
        <v>000000000000</v>
      </c>
    </row>
    <row r="362" spans="1:13" x14ac:dyDescent="0.3">
      <c r="A362" s="27">
        <f t="shared" ref="A362:A365" si="47">A361+1</f>
        <v>344</v>
      </c>
      <c r="B362" s="18" t="s">
        <v>413</v>
      </c>
      <c r="C362" s="19" t="s">
        <v>24</v>
      </c>
      <c r="D362" s="18">
        <f t="shared" ref="D362:D365" si="48">D361+E361</f>
        <v>3133</v>
      </c>
      <c r="E362" s="18">
        <v>12</v>
      </c>
      <c r="F362" s="18">
        <v>2</v>
      </c>
      <c r="G362" s="19" t="s">
        <v>21</v>
      </c>
      <c r="H362" s="19" t="s">
        <v>21</v>
      </c>
      <c r="I362" s="19" t="s">
        <v>48</v>
      </c>
      <c r="J362" s="19"/>
      <c r="K362" s="21" t="s">
        <v>56</v>
      </c>
      <c r="L362" s="3"/>
      <c r="M362" s="14" t="str">
        <f t="shared" si="42"/>
        <v>000000000000</v>
      </c>
    </row>
    <row r="363" spans="1:13" x14ac:dyDescent="0.3">
      <c r="A363" s="27">
        <f t="shared" si="47"/>
        <v>345</v>
      </c>
      <c r="B363" s="18" t="s">
        <v>414</v>
      </c>
      <c r="C363" s="19" t="s">
        <v>24</v>
      </c>
      <c r="D363" s="18">
        <f t="shared" si="48"/>
        <v>3145</v>
      </c>
      <c r="E363" s="18">
        <v>2</v>
      </c>
      <c r="F363" s="18">
        <v>2</v>
      </c>
      <c r="G363" s="19" t="s">
        <v>21</v>
      </c>
      <c r="H363" s="19" t="s">
        <v>21</v>
      </c>
      <c r="I363" s="19" t="s">
        <v>48</v>
      </c>
      <c r="J363" s="19"/>
      <c r="K363" s="21" t="s">
        <v>56</v>
      </c>
      <c r="L363" s="3"/>
      <c r="M363" s="14" t="str">
        <f t="shared" si="42"/>
        <v>00</v>
      </c>
    </row>
    <row r="364" spans="1:13" x14ac:dyDescent="0.3">
      <c r="A364" s="27">
        <f t="shared" si="47"/>
        <v>346</v>
      </c>
      <c r="B364" s="18" t="s">
        <v>415</v>
      </c>
      <c r="C364" s="19" t="s">
        <v>24</v>
      </c>
      <c r="D364" s="18">
        <f t="shared" si="48"/>
        <v>3147</v>
      </c>
      <c r="E364" s="18">
        <v>12</v>
      </c>
      <c r="F364" s="18">
        <v>2</v>
      </c>
      <c r="G364" s="19" t="s">
        <v>21</v>
      </c>
      <c r="H364" s="19" t="s">
        <v>21</v>
      </c>
      <c r="I364" s="19" t="s">
        <v>48</v>
      </c>
      <c r="J364" s="19"/>
      <c r="K364" s="21" t="s">
        <v>56</v>
      </c>
      <c r="L364" s="3"/>
      <c r="M364" s="14" t="str">
        <f t="shared" si="42"/>
        <v xml:space="preserve">00000000000 </v>
      </c>
    </row>
    <row r="365" spans="1:13" x14ac:dyDescent="0.3">
      <c r="A365" s="27">
        <f t="shared" si="47"/>
        <v>347</v>
      </c>
      <c r="B365" s="18" t="s">
        <v>416</v>
      </c>
      <c r="C365" s="19" t="s">
        <v>24</v>
      </c>
      <c r="D365" s="18">
        <f t="shared" si="48"/>
        <v>3159</v>
      </c>
      <c r="E365" s="18">
        <v>12</v>
      </c>
      <c r="F365" s="18">
        <v>2</v>
      </c>
      <c r="G365" s="19" t="s">
        <v>21</v>
      </c>
      <c r="H365" s="19" t="s">
        <v>21</v>
      </c>
      <c r="I365" s="19" t="s">
        <v>48</v>
      </c>
      <c r="J365" s="19"/>
      <c r="K365" s="21" t="s">
        <v>56</v>
      </c>
      <c r="L365" s="3"/>
      <c r="M365" s="14" t="str">
        <f t="shared" si="42"/>
        <v xml:space="preserve">            </v>
      </c>
    </row>
    <row r="366" spans="1:13" x14ac:dyDescent="0.3">
      <c r="A366" s="40" t="s">
        <v>417</v>
      </c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3"/>
    </row>
    <row r="367" spans="1:13" x14ac:dyDescent="0.3">
      <c r="A367" s="27">
        <f>A365+1</f>
        <v>348</v>
      </c>
      <c r="B367" s="18" t="s">
        <v>418</v>
      </c>
      <c r="C367" s="19" t="s">
        <v>20</v>
      </c>
      <c r="D367" s="18">
        <f>D365+E365</f>
        <v>3171</v>
      </c>
      <c r="E367" s="18">
        <v>30</v>
      </c>
      <c r="F367" s="18"/>
      <c r="G367" s="19" t="s">
        <v>21</v>
      </c>
      <c r="H367" s="19" t="s">
        <v>21</v>
      </c>
      <c r="I367" s="19" t="s">
        <v>41</v>
      </c>
      <c r="J367" s="19"/>
      <c r="K367" s="21" t="s">
        <v>60</v>
      </c>
      <c r="L367" s="3"/>
      <c r="M367" s="14" t="str">
        <f t="shared" si="42"/>
        <v xml:space="preserve">                 000000000N   </v>
      </c>
    </row>
    <row r="368" spans="1:13" x14ac:dyDescent="0.3">
      <c r="A368" s="27">
        <f t="shared" ref="A368:A372" si="49">A367+1</f>
        <v>349</v>
      </c>
      <c r="B368" s="18" t="s">
        <v>419</v>
      </c>
      <c r="C368" s="19" t="s">
        <v>20</v>
      </c>
      <c r="D368" s="18">
        <f>D367+E367</f>
        <v>3201</v>
      </c>
      <c r="E368" s="18">
        <v>9</v>
      </c>
      <c r="F368" s="18"/>
      <c r="G368" s="19" t="s">
        <v>21</v>
      </c>
      <c r="H368" s="19" t="s">
        <v>21</v>
      </c>
      <c r="I368" s="19" t="s">
        <v>48</v>
      </c>
      <c r="J368" s="19"/>
      <c r="K368" s="21" t="s">
        <v>56</v>
      </c>
      <c r="L368" s="3"/>
      <c r="M368" s="14" t="str">
        <f t="shared" si="42"/>
        <v xml:space="preserve">         </v>
      </c>
    </row>
    <row r="369" spans="1:13" x14ac:dyDescent="0.3">
      <c r="A369" s="27">
        <f t="shared" si="49"/>
        <v>350</v>
      </c>
      <c r="B369" s="18" t="s">
        <v>420</v>
      </c>
      <c r="C369" s="19" t="s">
        <v>20</v>
      </c>
      <c r="D369" s="18">
        <f>D368+E368</f>
        <v>3210</v>
      </c>
      <c r="E369" s="18">
        <v>1</v>
      </c>
      <c r="F369" s="18"/>
      <c r="G369" s="19" t="s">
        <v>21</v>
      </c>
      <c r="H369" s="19" t="s">
        <v>21</v>
      </c>
      <c r="I369" s="19" t="s">
        <v>41</v>
      </c>
      <c r="J369" s="19"/>
      <c r="K369" s="21" t="s">
        <v>44</v>
      </c>
      <c r="L369" s="3"/>
      <c r="M369" s="14" t="str">
        <f t="shared" si="42"/>
        <v xml:space="preserve"> </v>
      </c>
    </row>
    <row r="370" spans="1:13" x14ac:dyDescent="0.3">
      <c r="A370" s="27">
        <f t="shared" si="49"/>
        <v>351</v>
      </c>
      <c r="B370" s="18" t="s">
        <v>421</v>
      </c>
      <c r="C370" s="19" t="s">
        <v>20</v>
      </c>
      <c r="D370" s="18">
        <f>D369+E369</f>
        <v>3211</v>
      </c>
      <c r="E370" s="18">
        <v>30</v>
      </c>
      <c r="F370" s="18"/>
      <c r="G370" s="19" t="s">
        <v>21</v>
      </c>
      <c r="H370" s="19" t="s">
        <v>21</v>
      </c>
      <c r="I370" s="19" t="s">
        <v>41</v>
      </c>
      <c r="J370" s="19"/>
      <c r="K370" s="21" t="s">
        <v>60</v>
      </c>
      <c r="L370" s="3"/>
      <c r="M370" s="14" t="str">
        <f t="shared" si="42"/>
        <v xml:space="preserve">                 000000000NNNN</v>
      </c>
    </row>
    <row r="371" spans="1:13" x14ac:dyDescent="0.3">
      <c r="A371" s="27">
        <f t="shared" si="49"/>
        <v>352</v>
      </c>
      <c r="B371" s="18" t="s">
        <v>422</v>
      </c>
      <c r="C371" s="19" t="s">
        <v>20</v>
      </c>
      <c r="D371" s="18">
        <f>D370+E370</f>
        <v>3241</v>
      </c>
      <c r="E371" s="18">
        <v>9</v>
      </c>
      <c r="F371" s="18"/>
      <c r="G371" s="19" t="s">
        <v>21</v>
      </c>
      <c r="H371" s="19" t="s">
        <v>21</v>
      </c>
      <c r="I371" s="19" t="s">
        <v>48</v>
      </c>
      <c r="J371" s="19"/>
      <c r="K371" s="21" t="s">
        <v>56</v>
      </c>
      <c r="L371" s="3"/>
      <c r="M371" s="14" t="str">
        <f t="shared" si="42"/>
        <v xml:space="preserve">NNN      </v>
      </c>
    </row>
    <row r="372" spans="1:13" x14ac:dyDescent="0.3">
      <c r="A372" s="27">
        <f t="shared" si="49"/>
        <v>353</v>
      </c>
      <c r="B372" s="18" t="s">
        <v>423</v>
      </c>
      <c r="C372" s="19" t="s">
        <v>20</v>
      </c>
      <c r="D372" s="18">
        <f t="shared" ref="D372" si="50">D371+E371</f>
        <v>3250</v>
      </c>
      <c r="E372" s="18">
        <v>1</v>
      </c>
      <c r="F372" s="18"/>
      <c r="G372" s="19" t="s">
        <v>21</v>
      </c>
      <c r="H372" s="19" t="s">
        <v>21</v>
      </c>
      <c r="I372" s="19" t="s">
        <v>41</v>
      </c>
      <c r="J372" s="19"/>
      <c r="K372" s="21" t="s">
        <v>44</v>
      </c>
      <c r="L372" s="3"/>
      <c r="M372" s="14" t="str">
        <f t="shared" si="42"/>
        <v xml:space="preserve"> </v>
      </c>
    </row>
    <row r="373" spans="1:13" x14ac:dyDescent="0.3">
      <c r="A373" s="43" t="s">
        <v>424</v>
      </c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3"/>
    </row>
    <row r="374" spans="1:13" x14ac:dyDescent="0.3">
      <c r="A374" s="23">
        <f>A372+1</f>
        <v>354</v>
      </c>
      <c r="B374" s="18" t="s">
        <v>425</v>
      </c>
      <c r="C374" s="19" t="s">
        <v>20</v>
      </c>
      <c r="D374" s="18">
        <f>D372+E372</f>
        <v>3251</v>
      </c>
      <c r="E374" s="18">
        <v>1</v>
      </c>
      <c r="F374" s="18" t="s">
        <v>25</v>
      </c>
      <c r="G374" s="19" t="s">
        <v>21</v>
      </c>
      <c r="H374" s="19" t="s">
        <v>21</v>
      </c>
      <c r="I374" s="19"/>
      <c r="J374" s="19" t="s">
        <v>21</v>
      </c>
      <c r="K374" s="21" t="s">
        <v>292</v>
      </c>
      <c r="L374" s="3"/>
      <c r="M374" s="14" t="str">
        <f t="shared" si="42"/>
        <v xml:space="preserve"> </v>
      </c>
    </row>
    <row r="375" spans="1:13" x14ac:dyDescent="0.3">
      <c r="A375" s="23">
        <f>A374+1</f>
        <v>355</v>
      </c>
      <c r="B375" s="18" t="s">
        <v>426</v>
      </c>
      <c r="C375" s="19" t="s">
        <v>20</v>
      </c>
      <c r="D375" s="18">
        <f>D374+E374</f>
        <v>3252</v>
      </c>
      <c r="E375" s="18">
        <v>1</v>
      </c>
      <c r="F375" s="18" t="s">
        <v>25</v>
      </c>
      <c r="G375" s="19" t="s">
        <v>21</v>
      </c>
      <c r="H375" s="19" t="s">
        <v>21</v>
      </c>
      <c r="I375" s="19"/>
      <c r="J375" s="19" t="s">
        <v>21</v>
      </c>
      <c r="K375" s="21" t="s">
        <v>292</v>
      </c>
      <c r="L375" s="3"/>
      <c r="M375" s="14" t="str">
        <f t="shared" si="42"/>
        <v xml:space="preserve"> </v>
      </c>
    </row>
    <row r="376" spans="1:13" x14ac:dyDescent="0.3">
      <c r="A376" s="23">
        <f t="shared" ref="A376:A420" si="51">A375+1</f>
        <v>356</v>
      </c>
      <c r="B376" s="18" t="s">
        <v>427</v>
      </c>
      <c r="C376" s="19" t="s">
        <v>20</v>
      </c>
      <c r="D376" s="18">
        <f t="shared" ref="D376:D420" si="52">D375+E375</f>
        <v>3253</v>
      </c>
      <c r="E376" s="18">
        <v>1</v>
      </c>
      <c r="F376" s="18" t="s">
        <v>25</v>
      </c>
      <c r="G376" s="19" t="s">
        <v>21</v>
      </c>
      <c r="H376" s="19" t="s">
        <v>21</v>
      </c>
      <c r="I376" s="19"/>
      <c r="J376" s="19" t="s">
        <v>21</v>
      </c>
      <c r="K376" s="21" t="s">
        <v>292</v>
      </c>
      <c r="L376" s="3"/>
      <c r="M376" s="14" t="str">
        <f t="shared" si="42"/>
        <v xml:space="preserve"> </v>
      </c>
    </row>
    <row r="377" spans="1:13" x14ac:dyDescent="0.3">
      <c r="A377" s="23">
        <f t="shared" si="51"/>
        <v>357</v>
      </c>
      <c r="B377" s="18" t="s">
        <v>428</v>
      </c>
      <c r="C377" s="19" t="s">
        <v>20</v>
      </c>
      <c r="D377" s="18">
        <f t="shared" si="52"/>
        <v>3254</v>
      </c>
      <c r="E377" s="18">
        <v>1</v>
      </c>
      <c r="F377" s="18" t="s">
        <v>25</v>
      </c>
      <c r="G377" s="19" t="s">
        <v>21</v>
      </c>
      <c r="H377" s="19" t="s">
        <v>21</v>
      </c>
      <c r="I377" s="19"/>
      <c r="J377" s="19" t="s">
        <v>21</v>
      </c>
      <c r="K377" s="21" t="s">
        <v>292</v>
      </c>
      <c r="L377" s="3"/>
      <c r="M377" s="14" t="str">
        <f t="shared" si="42"/>
        <v xml:space="preserve"> </v>
      </c>
    </row>
    <row r="378" spans="1:13" x14ac:dyDescent="0.3">
      <c r="A378" s="23">
        <f t="shared" si="51"/>
        <v>358</v>
      </c>
      <c r="B378" s="18" t="s">
        <v>429</v>
      </c>
      <c r="C378" s="19" t="s">
        <v>20</v>
      </c>
      <c r="D378" s="18">
        <f t="shared" si="52"/>
        <v>3255</v>
      </c>
      <c r="E378" s="18">
        <v>1</v>
      </c>
      <c r="F378" s="18" t="s">
        <v>25</v>
      </c>
      <c r="G378" s="19" t="s">
        <v>21</v>
      </c>
      <c r="H378" s="19" t="s">
        <v>21</v>
      </c>
      <c r="I378" s="19"/>
      <c r="J378" s="19" t="s">
        <v>21</v>
      </c>
      <c r="K378" s="21" t="s">
        <v>292</v>
      </c>
      <c r="L378" s="3"/>
      <c r="M378" s="14" t="str">
        <f t="shared" si="42"/>
        <v xml:space="preserve"> </v>
      </c>
    </row>
    <row r="379" spans="1:13" x14ac:dyDescent="0.3">
      <c r="A379" s="23">
        <f t="shared" si="51"/>
        <v>359</v>
      </c>
      <c r="B379" s="18" t="s">
        <v>430</v>
      </c>
      <c r="C379" s="19" t="s">
        <v>20</v>
      </c>
      <c r="D379" s="18">
        <f t="shared" si="52"/>
        <v>3256</v>
      </c>
      <c r="E379" s="18">
        <v>1</v>
      </c>
      <c r="F379" s="18" t="s">
        <v>25</v>
      </c>
      <c r="G379" s="19" t="s">
        <v>21</v>
      </c>
      <c r="H379" s="19" t="s">
        <v>21</v>
      </c>
      <c r="I379" s="19"/>
      <c r="J379" s="19" t="s">
        <v>21</v>
      </c>
      <c r="K379" s="21" t="s">
        <v>292</v>
      </c>
      <c r="L379" s="3"/>
      <c r="M379" s="14" t="str">
        <f t="shared" si="42"/>
        <v xml:space="preserve"> </v>
      </c>
    </row>
    <row r="380" spans="1:13" x14ac:dyDescent="0.3">
      <c r="A380" s="23">
        <f t="shared" si="51"/>
        <v>360</v>
      </c>
      <c r="B380" s="18" t="s">
        <v>431</v>
      </c>
      <c r="C380" s="19" t="s">
        <v>20</v>
      </c>
      <c r="D380" s="18">
        <f t="shared" si="52"/>
        <v>3257</v>
      </c>
      <c r="E380" s="18">
        <v>12</v>
      </c>
      <c r="F380" s="18"/>
      <c r="G380" s="19" t="s">
        <v>21</v>
      </c>
      <c r="H380" s="19" t="s">
        <v>21</v>
      </c>
      <c r="I380" s="19" t="s">
        <v>41</v>
      </c>
      <c r="J380" s="19"/>
      <c r="K380" s="21" t="s">
        <v>60</v>
      </c>
      <c r="L380" s="3"/>
      <c r="M380" s="14" t="str">
        <f t="shared" si="42"/>
        <v xml:space="preserve">            </v>
      </c>
    </row>
    <row r="381" spans="1:13" x14ac:dyDescent="0.3">
      <c r="A381" s="23">
        <f t="shared" si="51"/>
        <v>361</v>
      </c>
      <c r="B381" s="18" t="s">
        <v>432</v>
      </c>
      <c r="C381" s="19" t="s">
        <v>20</v>
      </c>
      <c r="D381" s="18">
        <f t="shared" si="52"/>
        <v>3269</v>
      </c>
      <c r="E381" s="18">
        <v>1</v>
      </c>
      <c r="F381" s="18"/>
      <c r="G381" s="19" t="s">
        <v>21</v>
      </c>
      <c r="H381" s="19" t="s">
        <v>21</v>
      </c>
      <c r="I381" s="19" t="s">
        <v>41</v>
      </c>
      <c r="J381" s="19"/>
      <c r="K381" s="21" t="s">
        <v>64</v>
      </c>
      <c r="M381" s="14" t="str">
        <f t="shared" si="42"/>
        <v xml:space="preserve"> </v>
      </c>
    </row>
    <row r="382" spans="1:13" x14ac:dyDescent="0.3">
      <c r="A382" s="23">
        <f t="shared" si="51"/>
        <v>362</v>
      </c>
      <c r="B382" s="18" t="s">
        <v>433</v>
      </c>
      <c r="C382" s="19" t="s">
        <v>20</v>
      </c>
      <c r="D382" s="18">
        <f t="shared" si="52"/>
        <v>3270</v>
      </c>
      <c r="E382" s="18">
        <v>20</v>
      </c>
      <c r="F382" s="18"/>
      <c r="G382" s="19" t="s">
        <v>21</v>
      </c>
      <c r="H382" s="19" t="s">
        <v>21</v>
      </c>
      <c r="I382" s="19" t="s">
        <v>41</v>
      </c>
      <c r="J382" s="19"/>
      <c r="K382" s="21" t="s">
        <v>60</v>
      </c>
      <c r="M382" s="14" t="str">
        <f t="shared" si="42"/>
        <v xml:space="preserve">       000000000 00 </v>
      </c>
    </row>
    <row r="383" spans="1:13" x14ac:dyDescent="0.3">
      <c r="A383" s="23">
        <f t="shared" si="51"/>
        <v>363</v>
      </c>
      <c r="B383" s="23" t="s">
        <v>434</v>
      </c>
      <c r="C383" s="24" t="s">
        <v>24</v>
      </c>
      <c r="D383" s="18">
        <f t="shared" si="52"/>
        <v>3290</v>
      </c>
      <c r="E383" s="18">
        <v>9</v>
      </c>
      <c r="F383" s="18"/>
      <c r="G383" s="19" t="s">
        <v>21</v>
      </c>
      <c r="H383" s="19" t="s">
        <v>21</v>
      </c>
      <c r="I383" s="19" t="s">
        <v>48</v>
      </c>
      <c r="J383" s="19"/>
      <c r="K383" s="21" t="s">
        <v>56</v>
      </c>
      <c r="M383" s="14" t="str">
        <f t="shared" si="42"/>
        <v xml:space="preserve">         </v>
      </c>
    </row>
    <row r="384" spans="1:13" x14ac:dyDescent="0.3">
      <c r="A384" s="23">
        <f t="shared" si="51"/>
        <v>364</v>
      </c>
      <c r="B384" s="23" t="s">
        <v>435</v>
      </c>
      <c r="C384" s="24" t="s">
        <v>20</v>
      </c>
      <c r="D384" s="18">
        <f t="shared" si="52"/>
        <v>3299</v>
      </c>
      <c r="E384" s="23">
        <v>1</v>
      </c>
      <c r="F384" s="23"/>
      <c r="G384" s="19" t="s">
        <v>21</v>
      </c>
      <c r="H384" s="19" t="s">
        <v>21</v>
      </c>
      <c r="I384" s="24"/>
      <c r="J384" s="19"/>
      <c r="K384" s="21" t="s">
        <v>64</v>
      </c>
      <c r="M384" s="14" t="str">
        <f t="shared" si="42"/>
        <v xml:space="preserve"> </v>
      </c>
    </row>
    <row r="385" spans="1:13" x14ac:dyDescent="0.3">
      <c r="A385" s="23">
        <f t="shared" si="51"/>
        <v>365</v>
      </c>
      <c r="B385" s="23" t="s">
        <v>436</v>
      </c>
      <c r="C385" s="24" t="s">
        <v>20</v>
      </c>
      <c r="D385" s="18">
        <f t="shared" si="52"/>
        <v>3300</v>
      </c>
      <c r="E385" s="23">
        <v>2</v>
      </c>
      <c r="F385" s="23"/>
      <c r="G385" s="19" t="s">
        <v>21</v>
      </c>
      <c r="H385" s="19" t="s">
        <v>21</v>
      </c>
      <c r="I385" s="24"/>
      <c r="J385" s="19"/>
      <c r="K385" s="21" t="s">
        <v>56</v>
      </c>
      <c r="M385" s="14" t="str">
        <f t="shared" si="42"/>
        <v xml:space="preserve">  </v>
      </c>
    </row>
    <row r="386" spans="1:13" x14ac:dyDescent="0.3">
      <c r="A386" s="23">
        <f t="shared" si="51"/>
        <v>366</v>
      </c>
      <c r="B386" s="18" t="s">
        <v>437</v>
      </c>
      <c r="C386" s="19" t="s">
        <v>20</v>
      </c>
      <c r="D386" s="18">
        <f t="shared" si="52"/>
        <v>3302</v>
      </c>
      <c r="E386" s="18">
        <v>12</v>
      </c>
      <c r="F386" s="18"/>
      <c r="G386" s="19" t="s">
        <v>21</v>
      </c>
      <c r="H386" s="19" t="s">
        <v>21</v>
      </c>
      <c r="I386" s="19" t="s">
        <v>41</v>
      </c>
      <c r="J386" s="19"/>
      <c r="K386" s="21" t="s">
        <v>60</v>
      </c>
      <c r="M386" s="14" t="str">
        <f t="shared" si="42"/>
        <v xml:space="preserve">            </v>
      </c>
    </row>
    <row r="387" spans="1:13" x14ac:dyDescent="0.3">
      <c r="A387" s="23">
        <f t="shared" si="51"/>
        <v>367</v>
      </c>
      <c r="B387" s="18" t="s">
        <v>438</v>
      </c>
      <c r="C387" s="19" t="s">
        <v>20</v>
      </c>
      <c r="D387" s="18">
        <f t="shared" si="52"/>
        <v>3314</v>
      </c>
      <c r="E387" s="18">
        <v>1</v>
      </c>
      <c r="F387" s="18"/>
      <c r="G387" s="19" t="s">
        <v>21</v>
      </c>
      <c r="H387" s="19" t="s">
        <v>21</v>
      </c>
      <c r="I387" s="19" t="s">
        <v>41</v>
      </c>
      <c r="J387" s="19"/>
      <c r="K387" s="21" t="s">
        <v>64</v>
      </c>
      <c r="M387" s="14" t="str">
        <f t="shared" si="42"/>
        <v xml:space="preserve"> </v>
      </c>
    </row>
    <row r="388" spans="1:13" x14ac:dyDescent="0.3">
      <c r="A388" s="23">
        <f t="shared" si="51"/>
        <v>368</v>
      </c>
      <c r="B388" s="18" t="s">
        <v>439</v>
      </c>
      <c r="C388" s="19" t="s">
        <v>20</v>
      </c>
      <c r="D388" s="18">
        <f t="shared" si="52"/>
        <v>3315</v>
      </c>
      <c r="E388" s="18">
        <v>20</v>
      </c>
      <c r="F388" s="18"/>
      <c r="G388" s="19" t="s">
        <v>21</v>
      </c>
      <c r="H388" s="19" t="s">
        <v>21</v>
      </c>
      <c r="I388" s="19" t="s">
        <v>41</v>
      </c>
      <c r="J388" s="19"/>
      <c r="K388" s="21" t="s">
        <v>60</v>
      </c>
      <c r="M388" s="14" t="str">
        <f t="shared" si="42"/>
        <v xml:space="preserve">       000000000 00 </v>
      </c>
    </row>
    <row r="389" spans="1:13" x14ac:dyDescent="0.3">
      <c r="A389" s="23">
        <f t="shared" si="51"/>
        <v>369</v>
      </c>
      <c r="B389" s="23" t="s">
        <v>440</v>
      </c>
      <c r="C389" s="24" t="s">
        <v>24</v>
      </c>
      <c r="D389" s="18">
        <f t="shared" si="52"/>
        <v>3335</v>
      </c>
      <c r="E389" s="18">
        <v>9</v>
      </c>
      <c r="F389" s="18"/>
      <c r="G389" s="19" t="s">
        <v>21</v>
      </c>
      <c r="H389" s="19" t="s">
        <v>21</v>
      </c>
      <c r="I389" s="19" t="s">
        <v>48</v>
      </c>
      <c r="J389" s="19"/>
      <c r="K389" s="21" t="s">
        <v>56</v>
      </c>
      <c r="M389" s="14" t="str">
        <f t="shared" si="42"/>
        <v xml:space="preserve">         </v>
      </c>
    </row>
    <row r="390" spans="1:13" x14ac:dyDescent="0.3">
      <c r="A390" s="23">
        <f t="shared" si="51"/>
        <v>370</v>
      </c>
      <c r="B390" s="23" t="s">
        <v>441</v>
      </c>
      <c r="C390" s="24" t="s">
        <v>20</v>
      </c>
      <c r="D390" s="18">
        <f t="shared" si="52"/>
        <v>3344</v>
      </c>
      <c r="E390" s="23">
        <v>1</v>
      </c>
      <c r="F390" s="23"/>
      <c r="G390" s="19" t="s">
        <v>21</v>
      </c>
      <c r="H390" s="19" t="s">
        <v>21</v>
      </c>
      <c r="I390" s="24"/>
      <c r="J390" s="19"/>
      <c r="K390" s="21" t="s">
        <v>64</v>
      </c>
      <c r="M390" s="14" t="str">
        <f t="shared" si="42"/>
        <v xml:space="preserve"> </v>
      </c>
    </row>
    <row r="391" spans="1:13" x14ac:dyDescent="0.3">
      <c r="A391" s="23">
        <f t="shared" si="51"/>
        <v>371</v>
      </c>
      <c r="B391" s="23" t="s">
        <v>442</v>
      </c>
      <c r="C391" s="24" t="s">
        <v>20</v>
      </c>
      <c r="D391" s="18">
        <f t="shared" si="52"/>
        <v>3345</v>
      </c>
      <c r="E391" s="23">
        <v>2</v>
      </c>
      <c r="F391" s="23"/>
      <c r="G391" s="19" t="s">
        <v>21</v>
      </c>
      <c r="H391" s="19" t="s">
        <v>21</v>
      </c>
      <c r="I391" s="24"/>
      <c r="J391" s="19"/>
      <c r="K391" s="21" t="s">
        <v>56</v>
      </c>
      <c r="M391" s="14" t="str">
        <f t="shared" si="42"/>
        <v xml:space="preserve">  </v>
      </c>
    </row>
    <row r="392" spans="1:13" x14ac:dyDescent="0.3">
      <c r="A392" s="23">
        <f t="shared" si="51"/>
        <v>372</v>
      </c>
      <c r="B392" s="18" t="s">
        <v>443</v>
      </c>
      <c r="C392" s="19" t="s">
        <v>20</v>
      </c>
      <c r="D392" s="18">
        <f t="shared" si="52"/>
        <v>3347</v>
      </c>
      <c r="E392" s="18">
        <v>12</v>
      </c>
      <c r="F392" s="18"/>
      <c r="G392" s="19" t="s">
        <v>21</v>
      </c>
      <c r="H392" s="19" t="s">
        <v>21</v>
      </c>
      <c r="I392" s="19" t="s">
        <v>41</v>
      </c>
      <c r="J392" s="19"/>
      <c r="K392" s="21" t="s">
        <v>60</v>
      </c>
      <c r="M392" s="14" t="str">
        <f t="shared" si="42"/>
        <v xml:space="preserve">            </v>
      </c>
    </row>
    <row r="393" spans="1:13" x14ac:dyDescent="0.3">
      <c r="A393" s="23">
        <f t="shared" si="51"/>
        <v>373</v>
      </c>
      <c r="B393" s="18" t="s">
        <v>444</v>
      </c>
      <c r="C393" s="19" t="s">
        <v>20</v>
      </c>
      <c r="D393" s="18">
        <f t="shared" si="52"/>
        <v>3359</v>
      </c>
      <c r="E393" s="18">
        <v>1</v>
      </c>
      <c r="F393" s="18"/>
      <c r="G393" s="19" t="s">
        <v>21</v>
      </c>
      <c r="H393" s="19" t="s">
        <v>21</v>
      </c>
      <c r="I393" s="19" t="s">
        <v>41</v>
      </c>
      <c r="J393" s="19"/>
      <c r="K393" s="21" t="s">
        <v>64</v>
      </c>
      <c r="M393" s="14" t="str">
        <f t="shared" si="42"/>
        <v xml:space="preserve"> </v>
      </c>
    </row>
    <row r="394" spans="1:13" x14ac:dyDescent="0.3">
      <c r="A394" s="23">
        <f t="shared" si="51"/>
        <v>374</v>
      </c>
      <c r="B394" s="18" t="s">
        <v>445</v>
      </c>
      <c r="C394" s="19" t="s">
        <v>20</v>
      </c>
      <c r="D394" s="18">
        <f t="shared" si="52"/>
        <v>3360</v>
      </c>
      <c r="E394" s="18">
        <v>20</v>
      </c>
      <c r="F394" s="18"/>
      <c r="G394" s="19" t="s">
        <v>21</v>
      </c>
      <c r="H394" s="19" t="s">
        <v>21</v>
      </c>
      <c r="I394" s="19" t="s">
        <v>41</v>
      </c>
      <c r="J394" s="19"/>
      <c r="K394" s="21" t="s">
        <v>60</v>
      </c>
      <c r="M394" s="14" t="str">
        <f t="shared" ref="M394:M420" si="53">MID($M$4,D394,E394)</f>
        <v xml:space="preserve">       000000000 00 </v>
      </c>
    </row>
    <row r="395" spans="1:13" x14ac:dyDescent="0.3">
      <c r="A395" s="23">
        <f t="shared" si="51"/>
        <v>375</v>
      </c>
      <c r="B395" s="23" t="s">
        <v>446</v>
      </c>
      <c r="C395" s="24" t="s">
        <v>24</v>
      </c>
      <c r="D395" s="18">
        <f t="shared" si="52"/>
        <v>3380</v>
      </c>
      <c r="E395" s="18">
        <v>9</v>
      </c>
      <c r="F395" s="18"/>
      <c r="G395" s="19" t="s">
        <v>21</v>
      </c>
      <c r="H395" s="19" t="s">
        <v>21</v>
      </c>
      <c r="I395" s="19" t="s">
        <v>48</v>
      </c>
      <c r="J395" s="19"/>
      <c r="K395" s="21" t="s">
        <v>56</v>
      </c>
      <c r="M395" s="14" t="str">
        <f t="shared" si="53"/>
        <v xml:space="preserve">         </v>
      </c>
    </row>
    <row r="396" spans="1:13" x14ac:dyDescent="0.3">
      <c r="A396" s="23">
        <f t="shared" si="51"/>
        <v>376</v>
      </c>
      <c r="B396" s="23" t="s">
        <v>447</v>
      </c>
      <c r="C396" s="24" t="s">
        <v>20</v>
      </c>
      <c r="D396" s="18">
        <f t="shared" si="52"/>
        <v>3389</v>
      </c>
      <c r="E396" s="23">
        <v>1</v>
      </c>
      <c r="F396" s="23"/>
      <c r="G396" s="19" t="s">
        <v>21</v>
      </c>
      <c r="H396" s="19" t="s">
        <v>21</v>
      </c>
      <c r="I396" s="24"/>
      <c r="J396" s="19"/>
      <c r="K396" s="21" t="s">
        <v>64</v>
      </c>
      <c r="M396" s="14" t="str">
        <f t="shared" si="53"/>
        <v xml:space="preserve"> </v>
      </c>
    </row>
    <row r="397" spans="1:13" x14ac:dyDescent="0.3">
      <c r="A397" s="23">
        <f t="shared" si="51"/>
        <v>377</v>
      </c>
      <c r="B397" s="23" t="s">
        <v>448</v>
      </c>
      <c r="C397" s="24" t="s">
        <v>20</v>
      </c>
      <c r="D397" s="18">
        <f t="shared" si="52"/>
        <v>3390</v>
      </c>
      <c r="E397" s="23">
        <v>2</v>
      </c>
      <c r="F397" s="23"/>
      <c r="G397" s="19" t="s">
        <v>21</v>
      </c>
      <c r="H397" s="19" t="s">
        <v>21</v>
      </c>
      <c r="I397" s="24"/>
      <c r="J397" s="19"/>
      <c r="K397" s="21" t="s">
        <v>56</v>
      </c>
      <c r="M397" s="14" t="str">
        <f t="shared" si="53"/>
        <v xml:space="preserve">  </v>
      </c>
    </row>
    <row r="398" spans="1:13" x14ac:dyDescent="0.3">
      <c r="A398" s="23">
        <f t="shared" si="51"/>
        <v>378</v>
      </c>
      <c r="B398" s="18" t="s">
        <v>449</v>
      </c>
      <c r="C398" s="19" t="s">
        <v>20</v>
      </c>
      <c r="D398" s="18">
        <f t="shared" si="52"/>
        <v>3392</v>
      </c>
      <c r="E398" s="18">
        <v>12</v>
      </c>
      <c r="F398" s="18"/>
      <c r="G398" s="19" t="s">
        <v>21</v>
      </c>
      <c r="H398" s="19" t="s">
        <v>21</v>
      </c>
      <c r="I398" s="19" t="s">
        <v>41</v>
      </c>
      <c r="J398" s="19"/>
      <c r="K398" s="21" t="s">
        <v>60</v>
      </c>
      <c r="M398" s="14" t="str">
        <f t="shared" si="53"/>
        <v xml:space="preserve">            </v>
      </c>
    </row>
    <row r="399" spans="1:13" x14ac:dyDescent="0.3">
      <c r="A399" s="23">
        <f t="shared" si="51"/>
        <v>379</v>
      </c>
      <c r="B399" s="18" t="s">
        <v>450</v>
      </c>
      <c r="C399" s="19" t="s">
        <v>20</v>
      </c>
      <c r="D399" s="18">
        <f t="shared" si="52"/>
        <v>3404</v>
      </c>
      <c r="E399" s="18">
        <v>1</v>
      </c>
      <c r="F399" s="18"/>
      <c r="G399" s="19" t="s">
        <v>21</v>
      </c>
      <c r="H399" s="19" t="s">
        <v>21</v>
      </c>
      <c r="I399" s="19" t="s">
        <v>41</v>
      </c>
      <c r="J399" s="19"/>
      <c r="K399" s="21" t="s">
        <v>64</v>
      </c>
      <c r="M399" s="14" t="str">
        <f t="shared" si="53"/>
        <v xml:space="preserve"> </v>
      </c>
    </row>
    <row r="400" spans="1:13" x14ac:dyDescent="0.3">
      <c r="A400" s="23">
        <f t="shared" si="51"/>
        <v>380</v>
      </c>
      <c r="B400" s="18" t="s">
        <v>451</v>
      </c>
      <c r="C400" s="19" t="s">
        <v>20</v>
      </c>
      <c r="D400" s="18">
        <f t="shared" si="52"/>
        <v>3405</v>
      </c>
      <c r="E400" s="18">
        <v>20</v>
      </c>
      <c r="F400" s="18"/>
      <c r="G400" s="19" t="s">
        <v>21</v>
      </c>
      <c r="H400" s="19" t="s">
        <v>21</v>
      </c>
      <c r="I400" s="19" t="s">
        <v>41</v>
      </c>
      <c r="J400" s="19"/>
      <c r="K400" s="21" t="s">
        <v>60</v>
      </c>
      <c r="M400" s="14" t="str">
        <f t="shared" si="53"/>
        <v xml:space="preserve">       000000000 00 </v>
      </c>
    </row>
    <row r="401" spans="1:13" x14ac:dyDescent="0.3">
      <c r="A401" s="23">
        <f t="shared" si="51"/>
        <v>381</v>
      </c>
      <c r="B401" s="23" t="s">
        <v>452</v>
      </c>
      <c r="C401" s="24" t="s">
        <v>24</v>
      </c>
      <c r="D401" s="18">
        <f t="shared" si="52"/>
        <v>3425</v>
      </c>
      <c r="E401" s="18">
        <v>9</v>
      </c>
      <c r="F401" s="18"/>
      <c r="G401" s="19" t="s">
        <v>21</v>
      </c>
      <c r="H401" s="19" t="s">
        <v>21</v>
      </c>
      <c r="I401" s="19" t="s">
        <v>48</v>
      </c>
      <c r="J401" s="19"/>
      <c r="K401" s="21" t="s">
        <v>56</v>
      </c>
      <c r="M401" s="14" t="str">
        <f t="shared" si="53"/>
        <v xml:space="preserve">         </v>
      </c>
    </row>
    <row r="402" spans="1:13" x14ac:dyDescent="0.3">
      <c r="A402" s="23">
        <f t="shared" si="51"/>
        <v>382</v>
      </c>
      <c r="B402" s="23" t="s">
        <v>453</v>
      </c>
      <c r="C402" s="24" t="s">
        <v>20</v>
      </c>
      <c r="D402" s="18">
        <f t="shared" si="52"/>
        <v>3434</v>
      </c>
      <c r="E402" s="23">
        <v>1</v>
      </c>
      <c r="F402" s="23"/>
      <c r="G402" s="19" t="s">
        <v>21</v>
      </c>
      <c r="H402" s="19" t="s">
        <v>21</v>
      </c>
      <c r="I402" s="24"/>
      <c r="J402" s="19"/>
      <c r="K402" s="21" t="s">
        <v>64</v>
      </c>
      <c r="M402" s="14" t="str">
        <f t="shared" si="53"/>
        <v xml:space="preserve"> </v>
      </c>
    </row>
    <row r="403" spans="1:13" x14ac:dyDescent="0.3">
      <c r="A403" s="23">
        <f t="shared" si="51"/>
        <v>383</v>
      </c>
      <c r="B403" s="23" t="s">
        <v>454</v>
      </c>
      <c r="C403" s="24" t="s">
        <v>20</v>
      </c>
      <c r="D403" s="18">
        <f t="shared" si="52"/>
        <v>3435</v>
      </c>
      <c r="E403" s="23">
        <v>2</v>
      </c>
      <c r="F403" s="23"/>
      <c r="G403" s="19" t="s">
        <v>21</v>
      </c>
      <c r="H403" s="19" t="s">
        <v>21</v>
      </c>
      <c r="I403" s="24"/>
      <c r="J403" s="19"/>
      <c r="K403" s="21" t="s">
        <v>56</v>
      </c>
      <c r="M403" s="14" t="str">
        <f t="shared" si="53"/>
        <v xml:space="preserve">  </v>
      </c>
    </row>
    <row r="404" spans="1:13" x14ac:dyDescent="0.3">
      <c r="A404" s="23">
        <f t="shared" si="51"/>
        <v>384</v>
      </c>
      <c r="B404" s="18" t="s">
        <v>455</v>
      </c>
      <c r="C404" s="19" t="s">
        <v>20</v>
      </c>
      <c r="D404" s="18">
        <f t="shared" si="52"/>
        <v>3437</v>
      </c>
      <c r="E404" s="18">
        <v>12</v>
      </c>
      <c r="F404" s="18"/>
      <c r="G404" s="19" t="s">
        <v>21</v>
      </c>
      <c r="H404" s="19" t="s">
        <v>21</v>
      </c>
      <c r="I404" s="19" t="s">
        <v>41</v>
      </c>
      <c r="J404" s="19"/>
      <c r="K404" s="21" t="s">
        <v>60</v>
      </c>
      <c r="M404" s="14" t="str">
        <f t="shared" si="53"/>
        <v xml:space="preserve">            </v>
      </c>
    </row>
    <row r="405" spans="1:13" x14ac:dyDescent="0.3">
      <c r="A405" s="23">
        <f t="shared" si="51"/>
        <v>385</v>
      </c>
      <c r="B405" s="18" t="s">
        <v>456</v>
      </c>
      <c r="C405" s="19" t="s">
        <v>20</v>
      </c>
      <c r="D405" s="18">
        <f t="shared" si="52"/>
        <v>3449</v>
      </c>
      <c r="E405" s="18">
        <v>1</v>
      </c>
      <c r="F405" s="18"/>
      <c r="G405" s="19" t="s">
        <v>21</v>
      </c>
      <c r="H405" s="19" t="s">
        <v>21</v>
      </c>
      <c r="I405" s="19" t="s">
        <v>41</v>
      </c>
      <c r="J405" s="19"/>
      <c r="K405" s="21" t="s">
        <v>64</v>
      </c>
      <c r="M405" s="14" t="str">
        <f t="shared" si="53"/>
        <v xml:space="preserve"> </v>
      </c>
    </row>
    <row r="406" spans="1:13" x14ac:dyDescent="0.3">
      <c r="A406" s="23">
        <f t="shared" si="51"/>
        <v>386</v>
      </c>
      <c r="B406" s="18" t="s">
        <v>457</v>
      </c>
      <c r="C406" s="19" t="s">
        <v>20</v>
      </c>
      <c r="D406" s="18">
        <f t="shared" si="52"/>
        <v>3450</v>
      </c>
      <c r="E406" s="18">
        <v>20</v>
      </c>
      <c r="F406" s="18"/>
      <c r="G406" s="19" t="s">
        <v>21</v>
      </c>
      <c r="H406" s="19" t="s">
        <v>21</v>
      </c>
      <c r="I406" s="19" t="s">
        <v>41</v>
      </c>
      <c r="J406" s="19"/>
      <c r="K406" s="21" t="s">
        <v>60</v>
      </c>
      <c r="M406" s="14" t="str">
        <f t="shared" si="53"/>
        <v xml:space="preserve">       000000000 00 </v>
      </c>
    </row>
    <row r="407" spans="1:13" x14ac:dyDescent="0.3">
      <c r="A407" s="23">
        <f t="shared" si="51"/>
        <v>387</v>
      </c>
      <c r="B407" s="23" t="s">
        <v>458</v>
      </c>
      <c r="C407" s="24" t="s">
        <v>24</v>
      </c>
      <c r="D407" s="18">
        <f t="shared" si="52"/>
        <v>3470</v>
      </c>
      <c r="E407" s="18">
        <v>9</v>
      </c>
      <c r="F407" s="18"/>
      <c r="G407" s="19" t="s">
        <v>21</v>
      </c>
      <c r="H407" s="19" t="s">
        <v>21</v>
      </c>
      <c r="I407" s="19" t="s">
        <v>48</v>
      </c>
      <c r="J407" s="19"/>
      <c r="K407" s="21" t="s">
        <v>56</v>
      </c>
      <c r="M407" s="14" t="str">
        <f t="shared" si="53"/>
        <v xml:space="preserve">         </v>
      </c>
    </row>
    <row r="408" spans="1:13" x14ac:dyDescent="0.3">
      <c r="A408" s="23">
        <f t="shared" si="51"/>
        <v>388</v>
      </c>
      <c r="B408" s="23" t="s">
        <v>459</v>
      </c>
      <c r="C408" s="24" t="s">
        <v>20</v>
      </c>
      <c r="D408" s="18">
        <f t="shared" si="52"/>
        <v>3479</v>
      </c>
      <c r="E408" s="23">
        <v>1</v>
      </c>
      <c r="F408" s="23"/>
      <c r="G408" s="19" t="s">
        <v>21</v>
      </c>
      <c r="H408" s="19" t="s">
        <v>21</v>
      </c>
      <c r="I408" s="24"/>
      <c r="J408" s="19"/>
      <c r="K408" s="21" t="s">
        <v>64</v>
      </c>
      <c r="M408" s="14" t="str">
        <f t="shared" si="53"/>
        <v xml:space="preserve"> </v>
      </c>
    </row>
    <row r="409" spans="1:13" x14ac:dyDescent="0.3">
      <c r="A409" s="23">
        <f t="shared" si="51"/>
        <v>389</v>
      </c>
      <c r="B409" s="23" t="s">
        <v>460</v>
      </c>
      <c r="C409" s="24" t="s">
        <v>20</v>
      </c>
      <c r="D409" s="18">
        <f t="shared" si="52"/>
        <v>3480</v>
      </c>
      <c r="E409" s="23">
        <v>2</v>
      </c>
      <c r="F409" s="23"/>
      <c r="G409" s="19" t="s">
        <v>21</v>
      </c>
      <c r="H409" s="19" t="s">
        <v>21</v>
      </c>
      <c r="I409" s="24"/>
      <c r="J409" s="19"/>
      <c r="K409" s="21" t="s">
        <v>56</v>
      </c>
      <c r="M409" s="14" t="str">
        <f t="shared" si="53"/>
        <v xml:space="preserve">  </v>
      </c>
    </row>
    <row r="410" spans="1:13" x14ac:dyDescent="0.3">
      <c r="A410" s="23">
        <f t="shared" si="51"/>
        <v>390</v>
      </c>
      <c r="B410" s="18" t="s">
        <v>461</v>
      </c>
      <c r="C410" s="19" t="s">
        <v>20</v>
      </c>
      <c r="D410" s="18">
        <f t="shared" si="52"/>
        <v>3482</v>
      </c>
      <c r="E410" s="18">
        <v>12</v>
      </c>
      <c r="F410" s="18"/>
      <c r="G410" s="19" t="s">
        <v>21</v>
      </c>
      <c r="H410" s="19" t="s">
        <v>21</v>
      </c>
      <c r="I410" s="19" t="s">
        <v>41</v>
      </c>
      <c r="J410" s="19"/>
      <c r="K410" s="21" t="s">
        <v>60</v>
      </c>
      <c r="M410" s="14" t="str">
        <f t="shared" si="53"/>
        <v xml:space="preserve">            </v>
      </c>
    </row>
    <row r="411" spans="1:13" x14ac:dyDescent="0.3">
      <c r="A411" s="23">
        <f t="shared" si="51"/>
        <v>391</v>
      </c>
      <c r="B411" s="18" t="s">
        <v>462</v>
      </c>
      <c r="C411" s="19" t="s">
        <v>20</v>
      </c>
      <c r="D411" s="18">
        <f t="shared" si="52"/>
        <v>3494</v>
      </c>
      <c r="E411" s="18">
        <v>1</v>
      </c>
      <c r="F411" s="18"/>
      <c r="G411" s="19" t="s">
        <v>21</v>
      </c>
      <c r="H411" s="19" t="s">
        <v>21</v>
      </c>
      <c r="I411" s="19" t="s">
        <v>41</v>
      </c>
      <c r="J411" s="19"/>
      <c r="K411" s="21" t="s">
        <v>64</v>
      </c>
      <c r="M411" s="14" t="str">
        <f t="shared" si="53"/>
        <v xml:space="preserve"> </v>
      </c>
    </row>
    <row r="412" spans="1:13" x14ac:dyDescent="0.3">
      <c r="A412" s="23">
        <f t="shared" si="51"/>
        <v>392</v>
      </c>
      <c r="B412" s="18" t="s">
        <v>463</v>
      </c>
      <c r="C412" s="19" t="s">
        <v>20</v>
      </c>
      <c r="D412" s="18">
        <f t="shared" si="52"/>
        <v>3495</v>
      </c>
      <c r="E412" s="18">
        <v>20</v>
      </c>
      <c r="F412" s="18"/>
      <c r="G412" s="19" t="s">
        <v>21</v>
      </c>
      <c r="H412" s="19" t="s">
        <v>21</v>
      </c>
      <c r="I412" s="19" t="s">
        <v>41</v>
      </c>
      <c r="J412" s="19"/>
      <c r="K412" s="21" t="s">
        <v>60</v>
      </c>
      <c r="M412" s="14" t="str">
        <f t="shared" si="53"/>
        <v xml:space="preserve">       000000000 000</v>
      </c>
    </row>
    <row r="413" spans="1:13" x14ac:dyDescent="0.3">
      <c r="A413" s="23">
        <f t="shared" si="51"/>
        <v>393</v>
      </c>
      <c r="B413" s="23" t="s">
        <v>464</v>
      </c>
      <c r="C413" s="24" t="s">
        <v>24</v>
      </c>
      <c r="D413" s="18">
        <f t="shared" si="52"/>
        <v>3515</v>
      </c>
      <c r="E413" s="18">
        <v>9</v>
      </c>
      <c r="F413" s="18"/>
      <c r="G413" s="19" t="s">
        <v>21</v>
      </c>
      <c r="H413" s="19" t="s">
        <v>21</v>
      </c>
      <c r="I413" s="19" t="s">
        <v>48</v>
      </c>
      <c r="J413" s="19"/>
      <c r="K413" s="21" t="s">
        <v>56</v>
      </c>
      <c r="M413" s="14" t="str">
        <f t="shared" si="53"/>
        <v>000000000</v>
      </c>
    </row>
    <row r="414" spans="1:13" x14ac:dyDescent="0.3">
      <c r="A414" s="23">
        <f t="shared" si="51"/>
        <v>394</v>
      </c>
      <c r="B414" s="23" t="s">
        <v>465</v>
      </c>
      <c r="C414" s="24" t="s">
        <v>20</v>
      </c>
      <c r="D414" s="18">
        <f t="shared" si="52"/>
        <v>3524</v>
      </c>
      <c r="E414" s="23">
        <v>1</v>
      </c>
      <c r="F414" s="23"/>
      <c r="G414" s="19" t="s">
        <v>21</v>
      </c>
      <c r="H414" s="19" t="s">
        <v>21</v>
      </c>
      <c r="I414" s="24"/>
      <c r="J414" s="19"/>
      <c r="K414" s="21" t="s">
        <v>64</v>
      </c>
      <c r="M414" s="14" t="str">
        <f t="shared" si="53"/>
        <v>0</v>
      </c>
    </row>
    <row r="415" spans="1:13" x14ac:dyDescent="0.3">
      <c r="A415" s="23">
        <f t="shared" si="51"/>
        <v>395</v>
      </c>
      <c r="B415" s="23" t="s">
        <v>466</v>
      </c>
      <c r="C415" s="24" t="s">
        <v>20</v>
      </c>
      <c r="D415" s="18">
        <f t="shared" si="52"/>
        <v>3525</v>
      </c>
      <c r="E415" s="23">
        <v>2</v>
      </c>
      <c r="F415" s="23"/>
      <c r="G415" s="19" t="s">
        <v>21</v>
      </c>
      <c r="H415" s="19" t="s">
        <v>21</v>
      </c>
      <c r="I415" s="24"/>
      <c r="J415" s="19"/>
      <c r="K415" s="21" t="s">
        <v>56</v>
      </c>
      <c r="M415" s="14" t="str">
        <f t="shared" si="53"/>
        <v>00</v>
      </c>
    </row>
    <row r="416" spans="1:13" x14ac:dyDescent="0.3">
      <c r="A416" s="23">
        <f t="shared" si="51"/>
        <v>396</v>
      </c>
      <c r="B416" s="23" t="s">
        <v>467</v>
      </c>
      <c r="C416" s="24" t="s">
        <v>24</v>
      </c>
      <c r="D416" s="18">
        <f t="shared" si="52"/>
        <v>3527</v>
      </c>
      <c r="E416" s="18">
        <v>12</v>
      </c>
      <c r="F416" s="18">
        <v>2</v>
      </c>
      <c r="G416" s="19" t="s">
        <v>21</v>
      </c>
      <c r="H416" s="19" t="s">
        <v>21</v>
      </c>
      <c r="I416" s="19" t="s">
        <v>48</v>
      </c>
      <c r="J416" s="19"/>
      <c r="K416" s="21" t="s">
        <v>56</v>
      </c>
      <c r="M416" s="14" t="str">
        <f t="shared" si="53"/>
        <v>000000000000</v>
      </c>
    </row>
    <row r="417" spans="1:13" x14ac:dyDescent="0.3">
      <c r="A417" s="23">
        <f t="shared" si="51"/>
        <v>397</v>
      </c>
      <c r="B417" s="23" t="s">
        <v>468</v>
      </c>
      <c r="C417" s="24" t="s">
        <v>24</v>
      </c>
      <c r="D417" s="18">
        <f t="shared" si="52"/>
        <v>3539</v>
      </c>
      <c r="E417" s="18">
        <v>12</v>
      </c>
      <c r="F417" s="18">
        <v>2</v>
      </c>
      <c r="G417" s="19" t="s">
        <v>21</v>
      </c>
      <c r="H417" s="19" t="s">
        <v>21</v>
      </c>
      <c r="I417" s="19" t="s">
        <v>48</v>
      </c>
      <c r="J417" s="19"/>
      <c r="K417" s="21" t="s">
        <v>56</v>
      </c>
      <c r="M417" s="14" t="str">
        <f t="shared" si="53"/>
        <v>000000000000</v>
      </c>
    </row>
    <row r="418" spans="1:13" x14ac:dyDescent="0.3">
      <c r="A418" s="23">
        <f t="shared" si="51"/>
        <v>398</v>
      </c>
      <c r="B418" s="23" t="s">
        <v>469</v>
      </c>
      <c r="C418" s="24" t="s">
        <v>24</v>
      </c>
      <c r="D418" s="18">
        <f t="shared" si="52"/>
        <v>3551</v>
      </c>
      <c r="E418" s="18">
        <v>12</v>
      </c>
      <c r="F418" s="18">
        <v>2</v>
      </c>
      <c r="G418" s="19" t="s">
        <v>21</v>
      </c>
      <c r="H418" s="19" t="s">
        <v>21</v>
      </c>
      <c r="I418" s="19" t="s">
        <v>48</v>
      </c>
      <c r="J418" s="19"/>
      <c r="K418" s="21" t="s">
        <v>56</v>
      </c>
      <c r="M418" s="14" t="str">
        <f t="shared" si="53"/>
        <v>000000000000</v>
      </c>
    </row>
    <row r="419" spans="1:13" x14ac:dyDescent="0.3">
      <c r="A419" s="23">
        <f t="shared" si="51"/>
        <v>399</v>
      </c>
      <c r="B419" s="23" t="s">
        <v>470</v>
      </c>
      <c r="C419" s="24" t="s">
        <v>24</v>
      </c>
      <c r="D419" s="18">
        <f t="shared" si="52"/>
        <v>3563</v>
      </c>
      <c r="E419" s="18">
        <v>12</v>
      </c>
      <c r="F419" s="18">
        <v>2</v>
      </c>
      <c r="G419" s="19" t="s">
        <v>21</v>
      </c>
      <c r="H419" s="19" t="s">
        <v>21</v>
      </c>
      <c r="I419" s="19" t="s">
        <v>48</v>
      </c>
      <c r="J419" s="19"/>
      <c r="K419" s="21" t="s">
        <v>56</v>
      </c>
      <c r="M419" s="14" t="str">
        <f t="shared" si="53"/>
        <v>000000000000</v>
      </c>
    </row>
    <row r="420" spans="1:13" x14ac:dyDescent="0.3">
      <c r="A420" s="23">
        <f t="shared" si="51"/>
        <v>400</v>
      </c>
      <c r="B420" s="23" t="s">
        <v>471</v>
      </c>
      <c r="C420" s="24" t="s">
        <v>24</v>
      </c>
      <c r="D420" s="18">
        <f t="shared" si="52"/>
        <v>3575</v>
      </c>
      <c r="E420" s="18">
        <v>12</v>
      </c>
      <c r="F420" s="18">
        <v>2</v>
      </c>
      <c r="G420" s="19" t="s">
        <v>21</v>
      </c>
      <c r="H420" s="19" t="s">
        <v>21</v>
      </c>
      <c r="I420" s="19" t="s">
        <v>48</v>
      </c>
      <c r="J420" s="19"/>
      <c r="K420" s="21" t="s">
        <v>56</v>
      </c>
      <c r="M420" s="14" t="str">
        <f t="shared" si="53"/>
        <v>540000305309</v>
      </c>
    </row>
    <row r="421" spans="1:13" x14ac:dyDescent="0.3">
      <c r="A421" s="40" t="s">
        <v>472</v>
      </c>
      <c r="B421" s="41"/>
      <c r="C421" s="41"/>
      <c r="D421" s="41"/>
      <c r="E421" s="41"/>
      <c r="F421" s="41"/>
      <c r="G421" s="41"/>
      <c r="H421" s="41"/>
      <c r="I421" s="41"/>
      <c r="J421" s="41"/>
      <c r="K421" s="42"/>
      <c r="L421" s="3"/>
    </row>
    <row r="422" spans="1:13" x14ac:dyDescent="0.3">
      <c r="A422" s="23">
        <f>A420+1</f>
        <v>401</v>
      </c>
      <c r="B422" s="18" t="s">
        <v>473</v>
      </c>
      <c r="C422" s="19" t="s">
        <v>20</v>
      </c>
      <c r="D422" s="18">
        <f>D420+E420</f>
        <v>3587</v>
      </c>
      <c r="E422" s="18">
        <v>9</v>
      </c>
      <c r="F422" s="18"/>
      <c r="G422" s="19" t="s">
        <v>21</v>
      </c>
      <c r="H422" s="19" t="s">
        <v>21</v>
      </c>
      <c r="I422" s="19" t="s">
        <v>41</v>
      </c>
      <c r="J422" s="19"/>
      <c r="K422" s="21" t="s">
        <v>60</v>
      </c>
      <c r="M422" s="14" t="str">
        <f t="shared" ref="M422:M428" si="54">MID($M$4,D422,E422)</f>
        <v xml:space="preserve">332006   </v>
      </c>
    </row>
    <row r="423" spans="1:13" x14ac:dyDescent="0.3">
      <c r="A423" s="23">
        <f t="shared" ref="A423:A428" si="55">A422+1</f>
        <v>402</v>
      </c>
      <c r="B423" s="18" t="s">
        <v>474</v>
      </c>
      <c r="C423" s="19" t="s">
        <v>20</v>
      </c>
      <c r="D423" s="23">
        <f t="shared" ref="D423:D428" si="56">D422+E422</f>
        <v>3596</v>
      </c>
      <c r="E423" s="18">
        <v>18</v>
      </c>
      <c r="F423" s="18"/>
      <c r="G423" s="19" t="s">
        <v>21</v>
      </c>
      <c r="H423" s="19" t="s">
        <v>21</v>
      </c>
      <c r="I423" s="19" t="s">
        <v>41</v>
      </c>
      <c r="J423" s="19"/>
      <c r="K423" s="21" t="s">
        <v>60</v>
      </c>
      <c r="M423" s="14" t="str">
        <f t="shared" si="54"/>
        <v xml:space="preserve">     2032824040324</v>
      </c>
    </row>
    <row r="424" spans="1:13" ht="26" x14ac:dyDescent="0.3">
      <c r="A424" s="23">
        <f t="shared" si="55"/>
        <v>403</v>
      </c>
      <c r="B424" s="18" t="s">
        <v>475</v>
      </c>
      <c r="C424" s="19" t="s">
        <v>24</v>
      </c>
      <c r="D424" s="23">
        <f t="shared" si="56"/>
        <v>3614</v>
      </c>
      <c r="E424" s="18">
        <v>1</v>
      </c>
      <c r="F424" s="18"/>
      <c r="G424" s="19" t="s">
        <v>21</v>
      </c>
      <c r="H424" s="19" t="s">
        <v>21</v>
      </c>
      <c r="I424" s="19"/>
      <c r="J424" s="19"/>
      <c r="K424" s="21" t="s">
        <v>476</v>
      </c>
      <c r="M424" s="14" t="str">
        <f t="shared" si="54"/>
        <v>0</v>
      </c>
    </row>
    <row r="425" spans="1:13" x14ac:dyDescent="0.3">
      <c r="A425" s="23">
        <f t="shared" si="55"/>
        <v>404</v>
      </c>
      <c r="B425" s="18" t="s">
        <v>477</v>
      </c>
      <c r="C425" s="19" t="s">
        <v>24</v>
      </c>
      <c r="D425" s="23">
        <f t="shared" si="56"/>
        <v>3615</v>
      </c>
      <c r="E425" s="18">
        <v>6</v>
      </c>
      <c r="F425" s="18"/>
      <c r="G425" s="19" t="s">
        <v>21</v>
      </c>
      <c r="H425" s="19" t="s">
        <v>21</v>
      </c>
      <c r="I425" s="19" t="s">
        <v>48</v>
      </c>
      <c r="J425" s="19" t="s">
        <v>21</v>
      </c>
      <c r="K425" s="21" t="s">
        <v>25</v>
      </c>
      <c r="M425" s="14" t="str">
        <f>MID($M$4,D425,E425)</f>
        <v xml:space="preserve">40324 </v>
      </c>
    </row>
    <row r="426" spans="1:13" x14ac:dyDescent="0.3">
      <c r="A426" s="23">
        <f t="shared" si="55"/>
        <v>405</v>
      </c>
      <c r="B426" s="18" t="s">
        <v>478</v>
      </c>
      <c r="C426" s="19" t="s">
        <v>24</v>
      </c>
      <c r="D426" s="23">
        <f t="shared" si="56"/>
        <v>3621</v>
      </c>
      <c r="E426" s="18">
        <v>6</v>
      </c>
      <c r="F426" s="18"/>
      <c r="G426" s="19" t="s">
        <v>21</v>
      </c>
      <c r="H426" s="19" t="s">
        <v>21</v>
      </c>
      <c r="I426" s="19" t="s">
        <v>48</v>
      </c>
      <c r="J426" s="19" t="s">
        <v>21</v>
      </c>
      <c r="K426" s="21" t="s">
        <v>479</v>
      </c>
      <c r="M426" s="14" t="str">
        <f t="shared" si="54"/>
        <v xml:space="preserve">      </v>
      </c>
    </row>
    <row r="427" spans="1:13" x14ac:dyDescent="0.3">
      <c r="A427" s="23">
        <f t="shared" si="55"/>
        <v>406</v>
      </c>
      <c r="B427" s="18" t="s">
        <v>480</v>
      </c>
      <c r="C427" s="19" t="s">
        <v>24</v>
      </c>
      <c r="D427" s="23">
        <f t="shared" si="56"/>
        <v>3627</v>
      </c>
      <c r="E427" s="18">
        <v>6</v>
      </c>
      <c r="F427" s="18"/>
      <c r="G427" s="19"/>
      <c r="H427" s="19"/>
      <c r="I427" s="19"/>
      <c r="J427" s="19" t="s">
        <v>21</v>
      </c>
      <c r="K427" s="21" t="s">
        <v>481</v>
      </c>
      <c r="M427" s="14" t="str">
        <f t="shared" si="54"/>
        <v xml:space="preserve">      </v>
      </c>
    </row>
    <row r="428" spans="1:13" x14ac:dyDescent="0.3">
      <c r="A428" s="23">
        <f t="shared" si="55"/>
        <v>407</v>
      </c>
      <c r="B428" s="18" t="s">
        <v>482</v>
      </c>
      <c r="C428" s="19" t="s">
        <v>20</v>
      </c>
      <c r="D428" s="23">
        <f t="shared" si="56"/>
        <v>3633</v>
      </c>
      <c r="E428" s="18">
        <f>4001-D428</f>
        <v>368</v>
      </c>
      <c r="F428" s="18"/>
      <c r="G428" s="19"/>
      <c r="H428" s="19"/>
      <c r="I428" s="19"/>
      <c r="J428" s="19"/>
      <c r="K428" s="21" t="s">
        <v>483</v>
      </c>
      <c r="M428" s="14" t="str">
        <f t="shared" si="54"/>
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</row>
    <row r="429" spans="1:13" x14ac:dyDescent="0.3">
      <c r="A429"/>
      <c r="B429"/>
      <c r="C429" s="28"/>
      <c r="D429"/>
      <c r="E429"/>
      <c r="F429"/>
      <c r="G429" s="28"/>
      <c r="H429" s="28"/>
      <c r="I429" s="28"/>
      <c r="J429" s="28"/>
      <c r="K429" s="32"/>
    </row>
    <row r="430" spans="1:13" x14ac:dyDescent="0.3">
      <c r="A430"/>
      <c r="B430"/>
      <c r="C430" s="28"/>
      <c r="D430"/>
      <c r="E430"/>
      <c r="F430"/>
      <c r="G430" s="28"/>
      <c r="H430" s="28"/>
      <c r="I430" s="28"/>
      <c r="J430" s="28"/>
      <c r="K430" s="32"/>
    </row>
    <row r="431" spans="1:13" x14ac:dyDescent="0.3">
      <c r="A431" s="6" t="s">
        <v>484</v>
      </c>
      <c r="B431"/>
      <c r="C431" s="28"/>
      <c r="D431"/>
      <c r="E431"/>
      <c r="F431"/>
      <c r="G431" s="28"/>
      <c r="H431" s="28"/>
      <c r="I431" s="28"/>
      <c r="J431" s="28"/>
      <c r="K431" s="32"/>
    </row>
    <row r="432" spans="1:13" x14ac:dyDescent="0.3">
      <c r="A432" t="s">
        <v>485</v>
      </c>
      <c r="B432"/>
      <c r="C432" s="28"/>
      <c r="D432"/>
      <c r="E432"/>
      <c r="F432"/>
      <c r="G432" s="28"/>
      <c r="H432" s="28"/>
      <c r="I432" s="28"/>
      <c r="J432" s="28"/>
      <c r="K432" s="32"/>
    </row>
    <row r="433" spans="1:11" x14ac:dyDescent="0.3">
      <c r="A433" t="s">
        <v>486</v>
      </c>
      <c r="B433"/>
      <c r="C433" s="28"/>
      <c r="D433"/>
      <c r="E433"/>
      <c r="F433"/>
      <c r="G433" s="28"/>
      <c r="H433" s="28"/>
      <c r="I433" s="28"/>
      <c r="J433" s="28"/>
      <c r="K433" s="32"/>
    </row>
    <row r="434" spans="1:11" x14ac:dyDescent="0.3">
      <c r="A434" t="s">
        <v>487</v>
      </c>
      <c r="B434"/>
      <c r="C434" s="28"/>
      <c r="D434"/>
      <c r="E434"/>
      <c r="F434"/>
      <c r="G434" s="28"/>
      <c r="H434" s="28"/>
      <c r="I434" s="28"/>
      <c r="J434" s="28"/>
      <c r="K434" s="32"/>
    </row>
    <row r="435" spans="1:11" x14ac:dyDescent="0.3">
      <c r="A435"/>
      <c r="B435"/>
      <c r="C435" s="28"/>
      <c r="D435"/>
      <c r="E435"/>
      <c r="F435"/>
      <c r="G435" s="28"/>
      <c r="H435" s="28"/>
      <c r="I435" s="28"/>
      <c r="J435" s="28"/>
      <c r="K435" s="32"/>
    </row>
  </sheetData>
  <customSheetViews>
    <customSheetView guid="{F1453AF5-03A0-498E-B64B-2EC849511111}" showPageBreaks="1" showAutoFilter="1" view="pageLayout">
      <selection activeCell="A3" sqref="A3:B3"/>
      <pageMargins left="0" right="0" top="0" bottom="0" header="0" footer="0"/>
      <pageSetup scale="75" orientation="landscape" r:id="rId1"/>
      <headerFooter alignWithMargins="0">
        <oddFooter>&amp;L&amp;P of &amp;N&amp;CGovernment of the District of Columbia / Office of Tax and Revenue
Official Use Only&amp;R&amp;D</oddFooter>
      </headerFooter>
      <autoFilter ref="A4:M574" xr:uid="{5B14B3D9-8273-40C1-BB44-28873A45CD90}"/>
    </customSheetView>
    <customSheetView guid="{1C5904B3-5E97-41E0-8B31-EEF667D4B2C4}" showPageBreaks="1" showAutoFilter="1" topLeftCell="A69">
      <selection activeCell="B96" sqref="B96"/>
      <pageMargins left="0" right="0" top="0" bottom="0" header="0" footer="0"/>
      <pageSetup scale="75" orientation="landscape" r:id="rId2"/>
      <headerFooter alignWithMargins="0">
        <oddFooter>&amp;L&amp;P of &amp;N&amp;CGovernment of the District of Columbia / Office of Tax and Revenue
Official Use Only&amp;R&amp;D</oddFooter>
      </headerFooter>
      <autoFilter ref="A4:M577" xr:uid="{E15FBE06-366C-4362-8864-7A586FDA3105}"/>
    </customSheetView>
  </customSheetViews>
  <mergeCells count="16">
    <mergeCell ref="A1:K1"/>
    <mergeCell ref="A181:K181"/>
    <mergeCell ref="A221:K221"/>
    <mergeCell ref="I3:J3"/>
    <mergeCell ref="G3:H3"/>
    <mergeCell ref="E3:F3"/>
    <mergeCell ref="C3:D3"/>
    <mergeCell ref="A421:K421"/>
    <mergeCell ref="A366:K366"/>
    <mergeCell ref="A100:K100"/>
    <mergeCell ref="A249:K249"/>
    <mergeCell ref="A194:K194"/>
    <mergeCell ref="A340:K340"/>
    <mergeCell ref="A358:K358"/>
    <mergeCell ref="A239:K239"/>
    <mergeCell ref="A373:K373"/>
  </mergeCells>
  <phoneticPr fontId="2" type="noConversion"/>
  <hyperlinks>
    <hyperlink ref="A431" location="_ednref1" display="_ednref1" xr:uid="{00000000-0004-0000-0000-000000000000}"/>
  </hyperlinks>
  <pageMargins left="0.75" right="0.75" top="1" bottom="1" header="0.5" footer="0.5"/>
  <pageSetup scale="75" orientation="landscape" r:id="rId3"/>
  <headerFooter alignWithMargins="0">
    <oddFooter>&amp;L&amp;P of &amp;N&amp;CGovernment of the District of Columbia / Office of Tax and Revenue
Official Use Only&amp;R&amp;D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206CE-AC9D-46EE-A85B-0E91F0E2548E}">
  <dimension ref="A1:D3"/>
  <sheetViews>
    <sheetView workbookViewId="0">
      <selection activeCell="D21" sqref="D21"/>
    </sheetView>
  </sheetViews>
  <sheetFormatPr defaultRowHeight="13" x14ac:dyDescent="0.3"/>
  <cols>
    <col min="1" max="1" width="9.09765625" customWidth="1"/>
    <col min="2" max="2" width="10.3984375" bestFit="1" customWidth="1"/>
    <col min="3" max="3" width="10.296875" bestFit="1" customWidth="1"/>
    <col min="4" max="4" width="41" bestFit="1" customWidth="1"/>
  </cols>
  <sheetData>
    <row r="1" spans="1:4" x14ac:dyDescent="0.3">
      <c r="A1" t="s">
        <v>488</v>
      </c>
      <c r="B1" t="s">
        <v>489</v>
      </c>
      <c r="C1" t="s">
        <v>490</v>
      </c>
      <c r="D1" t="s">
        <v>491</v>
      </c>
    </row>
    <row r="2" spans="1:4" x14ac:dyDescent="0.3">
      <c r="A2" s="38" t="s">
        <v>496</v>
      </c>
      <c r="B2" s="39">
        <v>45567</v>
      </c>
      <c r="C2" s="38" t="s">
        <v>492</v>
      </c>
      <c r="D2" s="38" t="s">
        <v>497</v>
      </c>
    </row>
    <row r="3" spans="1:4" x14ac:dyDescent="0.3">
      <c r="B3" s="39">
        <v>45568</v>
      </c>
      <c r="C3" s="38" t="s">
        <v>492</v>
      </c>
      <c r="D3" s="38" t="s">
        <v>498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0B35162EB1748B93482206E3E8ABC" ma:contentTypeVersion="13" ma:contentTypeDescription="Create a new document." ma:contentTypeScope="" ma:versionID="d8224d25898af55f677b078aa810d832">
  <xsd:schema xmlns:xsd="http://www.w3.org/2001/XMLSchema" xmlns:xs="http://www.w3.org/2001/XMLSchema" xmlns:p="http://schemas.microsoft.com/office/2006/metadata/properties" xmlns:ns2="8c52cd70-7a92-4af3-a1ff-02a6c334c336" xmlns:ns3="9ab44935-0018-4656-8dfb-d336a91e5c9f" targetNamespace="http://schemas.microsoft.com/office/2006/metadata/properties" ma:root="true" ma:fieldsID="d9b212c3e7723b8c3b22d473c9bfc3e7" ns2:_="" ns3:_="">
    <xsd:import namespace="8c52cd70-7a92-4af3-a1ff-02a6c334c336"/>
    <xsd:import namespace="9ab44935-0018-4656-8dfb-d336a91e5c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2cd70-7a92-4af3-a1ff-02a6c334c3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3549e45-1cf5-44e0-acae-db85769a36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44935-0018-4656-8dfb-d336a91e5c9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5486eb5b-9d20-4209-b090-8c1a2fec688b}" ma:internalName="TaxCatchAll" ma:showField="CatchAllData" ma:web="9ab44935-0018-4656-8dfb-d336a91e5c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52cd70-7a92-4af3-a1ff-02a6c334c336">
      <Terms xmlns="http://schemas.microsoft.com/office/infopath/2007/PartnerControls"/>
    </lcf76f155ced4ddcb4097134ff3c332f>
    <TaxCatchAll xmlns="9ab44935-0018-4656-8dfb-d336a91e5c9f" xsi:nil="true"/>
  </documentManagement>
</p:properties>
</file>

<file path=customXml/itemProps1.xml><?xml version="1.0" encoding="utf-8"?>
<ds:datastoreItem xmlns:ds="http://schemas.openxmlformats.org/officeDocument/2006/customXml" ds:itemID="{A4F37F15-1780-45D2-817D-52C8C9A090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D27878-3EC4-45F2-8D82-F5B3011EF0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52cd70-7a92-4af3-a1ff-02a6c334c336"/>
    <ds:schemaRef ds:uri="9ab44935-0018-4656-8dfb-d336a91e5c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E58F46-E094-4590-AA19-EBB291C5209D}">
  <ds:schemaRefs>
    <ds:schemaRef ds:uri="http://schemas.microsoft.com/office/2006/metadata/properties"/>
    <ds:schemaRef ds:uri="http://schemas.microsoft.com/office/infopath/2007/PartnerControls"/>
    <ds:schemaRef ds:uri="8c52cd70-7a92-4af3-a1ff-02a6c334c336"/>
    <ds:schemaRef ds:uri="9ab44935-0018-4656-8dfb-d336a91e5c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D40 Detail Lockbox</vt:lpstr>
      <vt:lpstr>Change Log</vt:lpstr>
      <vt:lpstr>'D40 Detail Lockbox'!_edn1</vt:lpstr>
      <vt:lpstr>'D40 Detail Lockbox'!Print_Titles</vt:lpstr>
    </vt:vector>
  </TitlesOfParts>
  <Manager/>
  <Company>D. C. Government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Radha Venkataraman</dc:creator>
  <cp:keywords/>
  <dc:description/>
  <cp:lastModifiedBy>Simpson, Andrea (OCFO)</cp:lastModifiedBy>
  <cp:revision/>
  <dcterms:created xsi:type="dcterms:W3CDTF">2007-09-12T19:28:49Z</dcterms:created>
  <dcterms:modified xsi:type="dcterms:W3CDTF">2025-12-22T17:45:19Z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0x0101006360B35162EB1748B93482206E3E8ABC</vt:lpwstr>
  </property>
  <property fmtid="{D5CDD505-2E9C-101B-9397-08002B2CF9AE}" pid="3" name="MediaServiceImageTags">
    <vt:lpwstr/>
  </property>
</Properties>
</file>